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https://doclogix.litgrid.eu/LitGRID/Attachments/Current/Dokumentai (8874)/25PA- (11647863)/25PA-239/Checked-Out/"/>
    </mc:Choice>
  </mc:AlternateContent>
  <xr:revisionPtr revIDLastSave="0" documentId="13_ncr:1_{BB721DB0-828C-442D-AF37-DBD2F69AADD0}" xr6:coauthVersionLast="47" xr6:coauthVersionMax="47" xr10:uidLastSave="{00000000-0000-0000-0000-000000000000}"/>
  <workbookProtection workbookAlgorithmName="SHA-512" workbookHashValue="dq3qtShfYvMqjrCR/tFvZlnsB082KdNbYo/kE8SqyU/SA4+lRX9IB8MR0xlYWES/AGNoTdjKlsaLXGI3xhyUEA==" workbookSaltValue="BC/3NJ7W4fnMdUHB4eZZdA==" workbookSpinCount="100000" lockStructure="1"/>
  <bookViews>
    <workbookView xWindow="-110" yWindow="-110" windowWidth="19420" windowHeight="10300" tabRatio="659" firstSheet="1" activeTab="1" xr2:uid="{00000000-000D-0000-FFFF-FFFF00000000}"/>
  </bookViews>
  <sheets>
    <sheet name="Pirkimo kaina" sheetId="1" r:id="rId1"/>
    <sheet name="Atramų pervežimo paslauga" sheetId="6" r:id="rId2"/>
    <sheet name="Žmonių kėlimo bokšto naudojimas" sheetId="7" r:id="rId3"/>
    <sheet name="ERS sistemos montavimas" sheetId="8" r:id="rId4"/>
    <sheet name="Darbai (110 kV dvigr. OL d.)" sheetId="11" r:id="rId5"/>
    <sheet name="Darbai(330-400 kV dvigr. OL d.)" sheetId="9" r:id="rId6"/>
    <sheet name="Mėnesiniai mokesčiai" sheetId="5" r:id="rId7"/>
    <sheet name="Medžiagų įkainiai" sheetId="10" r:id="rId8"/>
  </sheets>
  <definedNames>
    <definedName name="_xlnm._FilterDatabase" localSheetId="1" hidden="1">'Atramų pervežimo paslauga'!$A$2:$M$30</definedName>
    <definedName name="_xlnm._FilterDatabase" localSheetId="4" hidden="1">'Darbai (110 kV dvigr. OL d.)'!$A$2:$AMF$44</definedName>
    <definedName name="_xlnm._FilterDatabase" localSheetId="5" hidden="1">'Darbai(330-400 kV dvigr. OL d.)'!$A$2:$M$37</definedName>
    <definedName name="_xlnm._FilterDatabase" localSheetId="3" hidden="1">'ERS sistemos montavimas'!$A$2:$M$52</definedName>
    <definedName name="_xlnm._FilterDatabase" localSheetId="7" hidden="1">'Medžiagų įkainiai'!$A$2:$G$13</definedName>
    <definedName name="_xlnm._FilterDatabase" localSheetId="2" hidden="1">'Žmonių kėlimo bokšto naudojimas'!$A$2:$M$15</definedName>
    <definedName name="_xlnm.Print_Area" localSheetId="1">'Atramų pervežimo paslauga'!$A$1:$J$29</definedName>
    <definedName name="_xlnm.Print_Area" localSheetId="4">'Darbai (110 kV dvigr. OL d.)'!$A$1:$J$43</definedName>
    <definedName name="_xlnm.Print_Area" localSheetId="5">'Darbai(330-400 kV dvigr. OL d.)'!$A$1:$J$36</definedName>
    <definedName name="_xlnm.Print_Area" localSheetId="3">'ERS sistemos montavimas'!$A$1:$J$51</definedName>
    <definedName name="_xlnm.Print_Area" localSheetId="7">'Medžiagų įkainiai'!$A$1:$G$13</definedName>
    <definedName name="_xlnm.Print_Area" localSheetId="2">'Žmonių kėlimo bokšto naudojimas'!$A$1:$J$14</definedName>
    <definedName name="Z_19C3627D_4BF9_4FF4_9DDA_779EC8986F28_.wvu.FilterData" localSheetId="1">'Atramų pervežimo paslauga'!$A$2:$F$23</definedName>
    <definedName name="Z_19C3627D_4BF9_4FF4_9DDA_779EC8986F28_.wvu.FilterData" localSheetId="4">'Darbai (110 kV dvigr. OL d.)'!$A$2:$F$30</definedName>
    <definedName name="Z_19C3627D_4BF9_4FF4_9DDA_779EC8986F28_.wvu.FilterData" localSheetId="5">'Darbai(330-400 kV dvigr. OL d.)'!$A$2:$F$30</definedName>
    <definedName name="Z_19C3627D_4BF9_4FF4_9DDA_779EC8986F28_.wvu.FilterData" localSheetId="3">'ERS sistemos montavimas'!$A$2:$F$39</definedName>
    <definedName name="Z_19C3627D_4BF9_4FF4_9DDA_779EC8986F28_.wvu.FilterData" localSheetId="2">'Žmonių kėlimo bokšto naudojimas'!$A$2:$F$8</definedName>
    <definedName name="Z_19C3627D_4BF9_4FF4_9DDA_779EC8986F28_.wvu.Rows" localSheetId="1">'Atramų pervežimo paslauga'!#REF!</definedName>
    <definedName name="Z_19C3627D_4BF9_4FF4_9DDA_779EC8986F28_.wvu.Rows" localSheetId="4">'Darbai (110 kV dvigr. OL d.)'!#REF!</definedName>
    <definedName name="Z_19C3627D_4BF9_4FF4_9DDA_779EC8986F28_.wvu.Rows" localSheetId="5">'Darbai(330-400 kV dvigr. OL d.)'!#REF!</definedName>
    <definedName name="Z_19C3627D_4BF9_4FF4_9DDA_779EC8986F28_.wvu.Rows" localSheetId="3">'ERS sistemos montavimas'!#REF!</definedName>
    <definedName name="Z_19C3627D_4BF9_4FF4_9DDA_779EC8986F28_.wvu.Rows" localSheetId="2">'Žmonių kėlimo bokšto naudojimas'!#REF!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31" i="9" l="1"/>
  <c r="I9" i="11"/>
  <c r="I8" i="7"/>
  <c r="I7" i="7"/>
  <c r="I4" i="7"/>
  <c r="I5" i="7"/>
  <c r="I6" i="7"/>
  <c r="I23" i="6"/>
  <c r="I22" i="6"/>
  <c r="I3" i="6"/>
  <c r="F5" i="5" l="1"/>
  <c r="F4" i="5"/>
  <c r="I29" i="9"/>
  <c r="I4" i="9"/>
  <c r="I5" i="9"/>
  <c r="I6" i="9"/>
  <c r="I7" i="9"/>
  <c r="I8" i="9"/>
  <c r="I9" i="9"/>
  <c r="I10" i="9"/>
  <c r="I11" i="9"/>
  <c r="I12" i="9"/>
  <c r="I13" i="9"/>
  <c r="I14" i="9"/>
  <c r="I15" i="9"/>
  <c r="I16" i="9"/>
  <c r="I17" i="9"/>
  <c r="I18" i="9"/>
  <c r="I19" i="9"/>
  <c r="I20" i="9"/>
  <c r="I21" i="9"/>
  <c r="I22" i="9"/>
  <c r="I23" i="9"/>
  <c r="I24" i="9"/>
  <c r="I25" i="9"/>
  <c r="I3" i="9"/>
  <c r="I29" i="11"/>
  <c r="I30" i="11"/>
  <c r="I31" i="11"/>
  <c r="I32" i="11"/>
  <c r="I33" i="11"/>
  <c r="I34" i="11"/>
  <c r="I28" i="11"/>
  <c r="I4" i="11"/>
  <c r="I5" i="11"/>
  <c r="I6" i="11"/>
  <c r="I7" i="11"/>
  <c r="I8" i="11"/>
  <c r="I10" i="11"/>
  <c r="I11" i="11"/>
  <c r="I12" i="11"/>
  <c r="I13" i="11"/>
  <c r="I14" i="11"/>
  <c r="I15" i="11"/>
  <c r="I16" i="11"/>
  <c r="I17" i="11"/>
  <c r="I18" i="11"/>
  <c r="I19" i="11"/>
  <c r="I20" i="11"/>
  <c r="I21" i="11"/>
  <c r="I22" i="11"/>
  <c r="I23" i="11"/>
  <c r="I24" i="11"/>
  <c r="I25" i="11"/>
  <c r="I3" i="11"/>
  <c r="I38" i="11" s="1"/>
  <c r="I4" i="8"/>
  <c r="I5" i="8"/>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3" i="7"/>
  <c r="I9" i="7" s="1"/>
  <c r="I4" i="6"/>
  <c r="I5" i="6"/>
  <c r="I6" i="6"/>
  <c r="I7" i="6"/>
  <c r="I8" i="6"/>
  <c r="I9" i="6"/>
  <c r="I10" i="6"/>
  <c r="I11" i="6"/>
  <c r="I12" i="6"/>
  <c r="I13" i="6"/>
  <c r="I14" i="6"/>
  <c r="I15" i="6"/>
  <c r="I16" i="6"/>
  <c r="I17" i="6"/>
  <c r="I18" i="6"/>
  <c r="I19" i="6"/>
  <c r="I20" i="6"/>
  <c r="I21" i="6"/>
  <c r="I24" i="6" l="1"/>
  <c r="I3" i="8"/>
  <c r="I44" i="8"/>
  <c r="I45" i="8"/>
  <c r="I43" i="8"/>
  <c r="I26" i="11"/>
  <c r="I27" i="11"/>
  <c r="I35" i="11"/>
  <c r="I36" i="11"/>
  <c r="I37" i="11"/>
  <c r="I26" i="9"/>
  <c r="I27" i="9"/>
  <c r="I28" i="9"/>
  <c r="I30" i="9"/>
  <c r="G10" i="10"/>
  <c r="G3" i="10"/>
  <c r="D11" i="1" l="1"/>
  <c r="D10" i="1"/>
  <c r="G9" i="10"/>
  <c r="G6" i="10"/>
  <c r="G7" i="10"/>
  <c r="G8" i="10"/>
  <c r="I41" i="8" l="1"/>
  <c r="I46" i="8" s="1"/>
  <c r="I40" i="8"/>
  <c r="I42" i="8"/>
  <c r="D8" i="1" l="1"/>
  <c r="G5" i="10"/>
  <c r="G4" i="10"/>
  <c r="G11" i="10" l="1"/>
  <c r="D12" i="1" s="1"/>
  <c r="D9" i="1" l="1"/>
  <c r="D7" i="1"/>
  <c r="D6" i="1"/>
  <c r="D5" i="1"/>
  <c r="D1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tc={284D09EB-DD1E-46FE-BF58-9F86173E7032}</author>
  </authors>
  <commentList>
    <comment ref="J41" authorId="0" shapeId="0" xr:uid="{284D09EB-DD1E-46FE-BF58-9F86173E7032}">
      <text>
        <t xml:space="preserve">[Threaded comment]
Your version of Excel allows you to read this threaded comment; however, any edits to it will get removed if the file is opened in a newer version of Excel. Learn more: https://go.microsoft.com/fwlink/?linkid=870924
Comment:
    Vertėtų tūrėti AR sandėlyje. DNV turi pateikti šiam sprendiniui  pastatymo brėžinius.
</t>
      </text>
    </comment>
  </commentList>
</comments>
</file>

<file path=xl/sharedStrings.xml><?xml version="1.0" encoding="utf-8"?>
<sst xmlns="http://schemas.openxmlformats.org/spreadsheetml/2006/main" count="694" uniqueCount="454">
  <si>
    <t>Pavadinimas</t>
  </si>
  <si>
    <t>Reagavimo į avarinius įvykius mokestis</t>
  </si>
  <si>
    <t>Eil. Nr.</t>
  </si>
  <si>
    <t>Elemento ID
TVIS</t>
  </si>
  <si>
    <t>Avarinis elemento ID
TVIS</t>
  </si>
  <si>
    <t>Darbo pavadinimas</t>
  </si>
  <si>
    <t>Darbo matavimas</t>
  </si>
  <si>
    <t>Pasiūlymo kaina</t>
  </si>
  <si>
    <t>Darbo aprašymas</t>
  </si>
  <si>
    <t>vnt</t>
  </si>
  <si>
    <t>t</t>
  </si>
  <si>
    <t>Pasiūlymo kaina Eur be PVM</t>
  </si>
  <si>
    <t>Pastabos:</t>
  </si>
  <si>
    <t xml:space="preserve">1. Rangovas siūlydamas darbo įkainį turi įskaičiuoti privažiavimo ir medžiagų pristatymo į objektą išlaidas, galimybių privažiavimams užtikrinti atlikti darbus ar naudojamų priemonių, darbo aikštelės įrengimo išlaidas.
</t>
  </si>
  <si>
    <t>2. Rangovas siūlydamas darbo įkainį turi įskaičiuoti išlaidas darbo vietos paruošimo techninių priemonių įgyvendinimui.</t>
  </si>
  <si>
    <t>3.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kopijas.Darbų vykdymo metu likusias grįžtamąsias medžiagas grąžinti užsakovui pristatant į užsakovo nurodytą vietą.</t>
  </si>
  <si>
    <t>Suma Eur be PVM</t>
  </si>
  <si>
    <t>INFRASTRUKTŪROS PRIEŽIŪROS CENTRO 110-400 kV ORO LINIJŲ EKSPLOATAVIMO MEDŽIAGŲ ĮKAINIAI</t>
  </si>
  <si>
    <t>Elemento Nr.
TVIS</t>
  </si>
  <si>
    <t>Medžiagos pavadinimas</t>
  </si>
  <si>
    <t>Medžiagos matavimas</t>
  </si>
  <si>
    <t xml:space="preserve">1. Visoms pateiktoms ir sumontuotoms medžiagoms, kurioms taikomi Litgrid AB Standartiniai Techniniai Reikalvimai, privalo būti pateikta techninė dokumentacija per Turto valdymo sistemą (TVIS), kaip nurodyta atitinkamos  medžiagos reikalvimuose:  https://www.litgrid.eu/index.php/tinklo-pletra/standartiniai-techniniai-reikalavimai/elektros-perdavimo-linijos/400-110-kv-itampos-oro-linijos/31104 </t>
  </si>
  <si>
    <t>Kodas</t>
  </si>
  <si>
    <t>Matavimo vnt.</t>
  </si>
  <si>
    <t>Preliminarus kiekis</t>
  </si>
  <si>
    <t>Įkainis, 
Eur.</t>
  </si>
  <si>
    <t>Kaina
Eur.</t>
  </si>
  <si>
    <t>Aprašymas</t>
  </si>
  <si>
    <t>mėn.</t>
  </si>
  <si>
    <t xml:space="preserve">Parengties mokestis mokamas 1 kartą per mėnesį už rangovo darbuotojų pasiruošimą reaguoti į avarinius darbus savaitgaliais ir švenčių metu. Vertinama, kad parengties mokesčio dydis apima 3 darbuotojų (darvų vadovo/vykdytojo ir dviejų brigados narių) 20% vidutinio darbo užmokesčio dydį. </t>
  </si>
  <si>
    <r>
      <t xml:space="preserve">Darbo įkainis
</t>
    </r>
    <r>
      <rPr>
        <sz val="10"/>
        <color rgb="FFFF0000"/>
        <rFont val="Arial"/>
        <family val="2"/>
        <charset val="186"/>
      </rPr>
      <t>(pildo Rangovas)</t>
    </r>
  </si>
  <si>
    <r>
      <t xml:space="preserve">Avarinis įkainis 
</t>
    </r>
    <r>
      <rPr>
        <sz val="10"/>
        <color rgb="FFFF0000"/>
        <rFont val="Arial"/>
        <family val="2"/>
        <charset val="186"/>
      </rPr>
      <t>(pildo Rangovas)</t>
    </r>
  </si>
  <si>
    <r>
      <t xml:space="preserve">Medžiagos įkainis
</t>
    </r>
    <r>
      <rPr>
        <sz val="10"/>
        <color rgb="FFFF0000"/>
        <rFont val="Arial"/>
        <family val="2"/>
        <charset val="186"/>
      </rPr>
      <t>(pildo Rangovas)</t>
    </r>
  </si>
  <si>
    <t>4. Rangovas siūlo tik tuos Avarinius darbų įkainius kurie turi Avarinio elemento ID TVIS (C stulpelyje)</t>
  </si>
  <si>
    <t xml:space="preserve"> MĖNESINIS ESKPLOATAVIMO DARBŲ MOKESTIS</t>
  </si>
  <si>
    <t>Minimalus mėnesinis eksploatavimo mokestis</t>
  </si>
  <si>
    <t>Minimalus mėnesinis eksploatavimo mokestis (B)</t>
  </si>
  <si>
    <t>Minimalus mėnesinio mokesčio dydis priklauso nuo per einamą mėnesį užsakytų darbų kiekio pagal 1-3 lentelėse nurodytų darbų įkainių bendrą vertę įskaitant ir reagavimo į avarinius įvykius mokestį. Jei užsakomų darbų vertė per mėnesį bus mažesnė už nurodytą minimalų mėnesinį mokestį, rangovui sumokamas skirtumas tarp minimalaus mėnesinio mokesčio ir užaktuotų darbų vertės. Mokestis mokamas už pilnai išdirbtą kalendorinį mėnesį.</t>
  </si>
  <si>
    <t>Pasiūlymo kaina Eur be PVM:</t>
  </si>
  <si>
    <t xml:space="preserve"> Perkančiajam subjektui pareikalavus Rangovas pirkimo metu privalės pagrįsti įkainių kainodarą pateikdamas tai įrodančius dokumentus (sutartis, komercinius pasiūlymus ir pan.) Tinkamai nepagrindus įkainio, pasiūlymas gali būti atmestas.</t>
  </si>
  <si>
    <t>ERS sistemos vieno konteinerio transportavimas iki 50 km (į vieną pusę)</t>
  </si>
  <si>
    <t>ERS sistemos vieno konteinerio transportavimas iki 100 km (į vieną pusę)</t>
  </si>
  <si>
    <t>ERS sistemos vieno konteinerio transportavimas virš 100 km (į vieną pusę)</t>
  </si>
  <si>
    <t>Privažiavimo kelio iki statybvietės įrengimas iš laikinų kelio plokščių</t>
  </si>
  <si>
    <t>Privažiavimo kelio iki statybvietės, iš laikinų kelio plokščių, išardymas</t>
  </si>
  <si>
    <t>Vieno G/b stiebo pervežimas iš sandėlio į objektą iki 100 km</t>
  </si>
  <si>
    <t>Vieno G/b stiebo pervežimas iš sandėlio į objektą iki 50 km</t>
  </si>
  <si>
    <t>Vieno G/b stiebo pervežimas iš sandėlio į objektą daugiau nei 100 km</t>
  </si>
  <si>
    <t>Dviejų G/b stiebų pervežimas iš sandėlio į objektą iki 50 km</t>
  </si>
  <si>
    <t>Dviejų G/b stiebų pervežimas iš sandėlio į objektą iki 100 km</t>
  </si>
  <si>
    <t>Dviejų G/b stiebų pervežimas iš sandėlio į objektą daugiau nei 100 km</t>
  </si>
  <si>
    <t>Trijų G/b stiebų pervežimas iš sandėlio į objektą iki 50 km</t>
  </si>
  <si>
    <t>Trijų G/b stiebų pervežimas iš sandėlio į objektą iki 100 km</t>
  </si>
  <si>
    <t>Trijų G/b stiebų pervežimas iš sandėlio į objektą daugiau nei 100 km</t>
  </si>
  <si>
    <t>Žmonių kėlimo bokšto nuvykimas iki objekto ir parvykimas iš objekto iki 100 km</t>
  </si>
  <si>
    <t>Žmonių kėlimo bokšto nuvykimas iki objekto ir parvykimas iš objekto iki 200 km</t>
  </si>
  <si>
    <t>Žmonių kėlimo bokšto nuvykimas iki objekto ir parvykimas iš objekto virš 200 km</t>
  </si>
  <si>
    <t>Žmonių kėlimo bokšto darbas objekte</t>
  </si>
  <si>
    <t>val.</t>
  </si>
  <si>
    <t>110 kV OL kilpų sujungimas varžtiniais gnybtais dvigrandės linijos atramoje vienai grandžiai esant darbe</t>
  </si>
  <si>
    <t xml:space="preserve">Prieš darbų pradžią iš dokumentacijos įsitikinama fazių išdėstymo teisingumu. Atsišakojimo jungtys montuojamos  ir laidų kilpos sujungiamos standartiniais pagal laido skerspjūvį parinktais varžtiniais gnybtais. Montavimo metu ir po jo turi būti išlaikomi saugūs atstumai iki įžemintų dalių ir kitų fazių atitinkantys EĮĮT reikalavimus. </t>
  </si>
  <si>
    <t>330-400 kV OL kilpų sujungimas varžtiniais gnybtais dvigrandės linijos atramoje</t>
  </si>
  <si>
    <t>INFRASTRUKTŪROS PRIEŽIŪROS CENTRO SPECIALIŲJŲ DARBŲ ORO LINIJOSE ĮKAINIAI IR APRAŠYMAI</t>
  </si>
  <si>
    <t>110 kV OL žaibosaugos troso su šviesolaidiniu kabeliu movų nukėlimas/užkėlimas</t>
  </si>
  <si>
    <t>Žaibosaugos troso su šviesolaidiniu kabeliu atsargų išvyniojimas/suvyniojimas</t>
  </si>
  <si>
    <t>OL žaibosaugos troso su šviesolaidiniu kabeliu (ŽTŠK) movos ir ŽTŠK atsargos montavimas atramoje</t>
  </si>
  <si>
    <t>Nuimti ŽTŠK movą su technologine atsarga atramoje. Sumontuoti ŽTŠK movą su technologine atsarga atramoje.</t>
  </si>
  <si>
    <t>ŽTŠK movos su technologine atsarga įrengimas atramoje. Sumontuoti ŽTŠK movą su technologine atsarga atramoje.</t>
  </si>
  <si>
    <t>ŽTŠK sumontavimas laikinoje jungtyje (nuo 100m iki 500m). Vibracijos slopintuvai (pagal ŽTŠK markę), įžeminimo prijungimo jungtys (šuntai) atitinkamo skerspjūvio laidams prie ŽTŠK.</t>
  </si>
  <si>
    <t>ŽTŠK sumontavimas laikinoje jungtyje (nuo 500m iki 1000m). Vibracijos slopintuvai (pagal ŽTŠK markę), įžeminimo prijungimo jungtys (šuntai) atitinkamo skerspjūvio laidams prie ŽTŠK.</t>
  </si>
  <si>
    <t>ERS atramos įžeminimo kontūro montavimas</t>
  </si>
  <si>
    <t>330-400 kV OL bandažo montavimas apsaugos nuo perkūnijos trosui dvigrandėje OL vienai grandžiai esant darbe</t>
  </si>
  <si>
    <t>330-400 kV OL bandažo montavimas laidui dvigrandėje OL vienai grandžiai esant darbe</t>
  </si>
  <si>
    <t>330-400 kV OL distancinio spyrio keitimas dvigrandėje OL vienai grandžiai esant darbe</t>
  </si>
  <si>
    <t>330-400 kV OL izoliatorių apsaugos nuo perkūnijos trosą palaikančioje pakaboje keitimas dvigrandės OL atramoje vienai gradžiai esant darbe</t>
  </si>
  <si>
    <t>330-400 kV OL izoliatorių apsaugos nuo perkūnijos trosą tempenčioje pakaboje keitimas dvigradės OL atramoje</t>
  </si>
  <si>
    <t>330-400 kV OL kilpų sujungimas presavimo būdu dvigrandės linijos atramoje</t>
  </si>
  <si>
    <t xml:space="preserve">330-400 kV OL vieno laido skeltoje fazėje pažeistos dalies, iki 100 m keitimas dvigrandėje OL, vienai grandžiai esant darbe  </t>
  </si>
  <si>
    <t>Išmatuoti indukuotą įtampą atjungtoje linijoje, esančioje kitos linijos indukuotos įtampos zonoje, pateikti matavimo protokolą. Matavimas atliekamas visose fazėse pakilus prie laidų naudojantis žmonių kėlimo mechanizmą.</t>
  </si>
  <si>
    <t>Dvigrandėje oro linijoje, vienai grandžiai esant darbe, demontuoti distancinius ramstukus, vibracijos slopintuvus ir Išmontuoti laidą.</t>
  </si>
  <si>
    <t>vnt.</t>
  </si>
  <si>
    <t>km</t>
  </si>
  <si>
    <t xml:space="preserve">Dvigrandėje OL, vienai grandžiai esant darbe, pažeistas laidas turi būti keičiamas tos pačios markės laido atkarpa.  Mažiausias atstumas nuo jungiamojo gnybto iki laikomojo ar tempiamojo gnybto turi būti ne mažesnis kaip 25 m.
 Atstumas tarp jungiamųjų (remontinių) gnybtų turi būti nemažesnis kaip:
– 15 m laidams 185 mm2;
– 30 m laidams 240 mm2 ir daugiau.
 Laidų tempiamuosiuose jungiamuosiuose gnybtuose, sumontuotuose OL tarpatramyje, atsparumas turi būti ne mažesnis kaip 90% nuo normuojamos laido trūkimo jėgos. Laidų (plieninių – aliumininių) laidžios dalies skerspjūvio sumažėjimas didesnis negu 34% – montuojamas intarpas.
Pateikti naujai sumontuotų gnybtų žiniaraštį. </t>
  </si>
  <si>
    <t xml:space="preserve">Prieš darbų pradžią iš dokumentacijos įsitikinama fazių išdėstymo teisingumu. Atsišakojimo jungtys montuojamos standartiniais pagal laido skerspjūvį parinktais gnybtais, o kilpos supresuojamos standartiniais presuojamais gnybtais. Montavimo metu ir po jo turi būti išlaikomi saugūs atstumai iki įžemintų dalių ir kitų fazių atitinkantys EĮĮT reikalavimus. </t>
  </si>
  <si>
    <t>Dvigrandės oro linijos atramoje, esant vienai grandžiai darbe, pakeisti izoliatorių trosą palaikančioje pakaboje. Pateikti keičiamų ir pakeistų elementų nuotraukas.</t>
  </si>
  <si>
    <t>Dvigrandės oro linijos atramoje, esant vienai grandžiai darbe, izoliatorių trosą tempiančioje pakaboje. Pateikti keičiamų ir pakeistų elementų nuotraukas.</t>
  </si>
  <si>
    <t>Dvigrandėje oro linijoje vienai grandžiai esant darbe pažeisto troso vietoje atstatomos troso vijos į vietą ir užvyniojamas bandažas ant troso (kada troso skerspjūvio sumažėjimas iki 17%). Pateikti sumontuoto bandažo nuotraukas.</t>
  </si>
  <si>
    <t>Dvigrandėje oro linijoje, vienai grandžiai esant darbe, pažeisto laido vietoje atstatomos laido vijos į vietą ir užvyniojamas bandažas ant laido (kada laidų (plieninių – aliumininių) laidžios dalies skerspjūvio sumažėjimas iki 17%). Pateikti sumontuoto bandažo nuotraukas.</t>
  </si>
  <si>
    <t>Dvigrandėje oro linijoje, vienai grandžiai esant darbe, pakeisti defektinius, sulūžusius laido distancinius spyrius į analogiško tipo, sumontuojant į buvusias vietas.</t>
  </si>
  <si>
    <t>intarpas</t>
  </si>
  <si>
    <t>INFRASTRUKTŪROS PRIEŽIŪROS CENTRO SPECIALIŲJŲ ORO LINIJŲ DARBŲ DVIGRANDĖSE LINIJOSE APRAŠYMAI IR ĮKAINIAI</t>
  </si>
  <si>
    <t>INFRASTRUKTŪROS PRIEŽIŪROS CENTRO SPECIALIŲJŲ DARBŲ ERS SISTEMOMS APRAŠYMAI IR ĮKAINIAI</t>
  </si>
  <si>
    <t>INFRASTRUKTŪROS PRIEŽIŪROS CENTRO SPECIALIŲJŲ DARBŲ ŽMONIŲ KĖLIMO BOKŠTO APRAŠYMAI IR ĮKAINIAI</t>
  </si>
  <si>
    <t>330-400 kV OL apsaugos troso jungčių prie atramų keitimas dvigrandėje OL vienai grandžiai esant darbe</t>
  </si>
  <si>
    <t>330-400 kV OL izoliacijos elementų laidą laikančiose pakabose keitimas dvigrandės OL tarpinėje atramoje, vienai grandžiai esant darbe</t>
  </si>
  <si>
    <t>330-400 kV OL izoliacijos elementų tempiamose pakabose keitimas dvigrandės OL inkarinėje, inkarinėje-kampinėje atramoje</t>
  </si>
  <si>
    <t>330-400 kV OL laido skeltoje fazėje išmontavimas dvigrandės OL inkariniame tarpatramyje, vienai grandžiai esant darbe</t>
  </si>
  <si>
    <t>330-400 kV OL vibracijos slopintuvų keitimas dvigranės OL atramoje, vienai grandžiai esant darbe</t>
  </si>
  <si>
    <t>330-400 kV OL vibracijos slopintuvų perstatymas dvigrandės OL atramoje, vienai grandžiai esant darbe</t>
  </si>
  <si>
    <t>330-400 kV OL žaibosaugos troso palaikančios pakabos ištiesinimas dvigrandėje OL vienai grandžiai esant darbe</t>
  </si>
  <si>
    <t>330-400 kV OL izoliatorių palaikančios pakabos ištiesinimas dvigrandėje OL vienai grandžiai esant darbe</t>
  </si>
  <si>
    <t>330 kV OL apsaugos nuo perkūnijos troso palaikančios ar tempiamos pakabos keičiant linijinę armatūrą ir izoliatorių keitimas dvigrandės OL atramoje vienai grandžiai esant darbe</t>
  </si>
  <si>
    <t>girlianda</t>
  </si>
  <si>
    <t>Dvigrandės oro linijos atramoje, vienai grandžiai esant darbe, demontuoti esamą vibracijos slopintuvą. Sumontuoti naują vibracijos slopintuvą ant OL laido ar žaibosaugos troso. Nuo gnybto montuoti atstumais, numatytais projekte arba į ankstesnę vietą, patikimai priveržiant.</t>
  </si>
  <si>
    <t>Dvigrandės oro linijos atramoje, vienai grandžiai esant darbe, atstatyti vibracijos slopintuvus į projektinę padėtį.</t>
  </si>
  <si>
    <t>Dvigrandės oro linijos atramoje, vienai grandžiai esant darbe, ištiesinti žaibosaugos troso palaikančią pakabą, atstatyti vibracijos slopintuvus į projektinę padėtį.</t>
  </si>
  <si>
    <t>Dvigrandės oro linijos atramoje, vienai grandžiai esant darbe, ištiesinti laido palaikančią pakabą, atstatyti vibracijos slopintuvus į projektinę padėtį.</t>
  </si>
  <si>
    <t>Dvigrandės oro linijos atramoje, vienai grandžiai esant darbe pakeisti palaikančios ar tempiamos apsaugos nuo perkūnijos troso pakabos keitimas, keičiant sukabinamą armatūrą ir izoliatorių. Pateikti pakeistos pakabos nuotrauką.</t>
  </si>
  <si>
    <t>Dvigrandės oro linijos atramoje, esant vienai grandžiai darbe, pakeisti defektinį izoliatorių į analogiško tipo izoliatorių laidą palaikančiose pakabose. Pateikti keičiamų ir pakeistų elementų nuotraukas.</t>
  </si>
  <si>
    <t>Dvigrandės oro linijos atramoje, esant vienai grandžiai darbe, pakeisti defektinį izoliatorių į analogiško tipo izoliatorių, tempiamose izoliatorų pakabose, inkarinėje-kampinėje atramoje. Pateikti keičiamų ir pakeistų elementų nuotraukas.</t>
  </si>
  <si>
    <t>Pakeisti izoliatorių girliandą į stiklo izoliatorų girliandą, parinktą esamam laidui dvigrandės oro linijos atramoje vienai grandžiai esant darbe, su atitnkančia minimalią izoliatorių suardančia mechanine apkrova (izoliatoriaus klasė, kN) ir armatūra. Pateikti keičiamų ir pakeistų elementų nuotraukas.</t>
  </si>
  <si>
    <t>Dvigrandėje oro linijoje, vienai grandžiai esant darbe pakeisti troso įžeminimo prijungimo jungtį, atitinkamą troso skerspjūviui, atramoje, keičiant prijungimo gnybtus trosui ir atramai.
Darbai atramoje: nuvalomas atramos paviršius nuo dažų ir rūdžių gnybto montavimo vietoje, nuvalytas paviršius nutepamas elektrai laidžia antikorozine pasta, atliekamas paruošto paviršiaus foto fiksavimas ir sumontuojamas gnybtas.
Darbai ant žaibosaugos troso: vieliniu šepečiu ar švitrinio popieriumi nuvalomas troso paviršius gnybto įrengimo vietoje, atliekamas nuvalyto paviršiaus foto fiksavimas ir sumontuojamas gnybtas.
Pateikti sumontuotų gnybtų nuotraukas.</t>
  </si>
  <si>
    <t>Vieno gelžbetoninio stiebo iškrovimas iš atramovežio objekte (turi būti įvertintas kėlimo mechanizmas ir  stropuotojas).</t>
  </si>
  <si>
    <t>Dviejų gelžbetoninių stiebų iškrovimas iš atramovežio objekte (turi būti įvertintas kėlimo mechanizmas ir  stropuotojas).</t>
  </si>
  <si>
    <t>Trijų gelžbetoninių stiebų iškrovimas iš atramovežio objekte (turi būti įvertintas kėlimo mechanizmas ir  stropuotojas).</t>
  </si>
  <si>
    <t>Betoninių blokų sudėjimas atotampų inkaravimui</t>
  </si>
  <si>
    <t>Darbas atliekamas pagal Užsakovo pateiktą užduotį ir planą. Portalo statymas atliekamas pagal Užsakovo pateiktą projektą. Statybos – montavimo darbai: a. ERS sistemos portalui įrengti atvežimas. b. Inkarų įrengimas atotampoms. c. ERS sistemos portalo įrengimui sumontavimas d. Laidų sumontavimas portale. e. Apsaugos nuo perkūnijos torso (ar ŽTŠK) sumontavimas portale.</t>
  </si>
  <si>
    <t>Išvynioti/suvynioti šviesolaidinio kabelio technologinę atsargą atramoje.</t>
  </si>
  <si>
    <t>m²</t>
  </si>
  <si>
    <t>Treniruotėse turi dalyvauti ne mažiau kaip 8 Rangovo darbuotojai, iš kurių bent 4 turi būti oro linijų specialistai su aukštalipių pažymėjimais, treniruočių trukmė 5 dienos, šiame laikotarpyje bus pilnai pastatomos ir išardomos dvi atramos (tarpinė ir inkarinė).</t>
  </si>
  <si>
    <t>INFRASTRUKTŪROS PRIEŽIŪROS CENTRO SPECIALIŲJŲ DARBŲ ATRAMŲ PERVEŽIMO APRAŠYMAI IR ĮKAINIAI</t>
  </si>
  <si>
    <t>Gelžbetoninio stiebo pervežimas iš sandėlio į objektą daugiau nei 100km. Į kainą įeina visų transportavimui reikalingų leidimų gavimas, Rangovo vilkikas su vairuotoju ir darbas su Užsakovo puspriekabe, skirta g/b stiebų transportavimui (stiebo pakrovimas ir iškrovimas atskirais įkainiais).</t>
  </si>
  <si>
    <t>Gelžbetoninio stiebo pervežimas iš sandėlio į objektą iki 100km. Į kainą įeina visų transportavimui reikalingų leidimų gavimas, Rangovo vilkikas su vairuotoju ir darbas su Užsakovo puspriekabe, skirta g/b stiebų transportavimui (stiebo pakrovimas ir iškrovimas atskirais įkainiais).</t>
  </si>
  <si>
    <t>Dviejų gelžbetoninių stiebų pervežimas iš sandėlio į objektą iki 50km. Į kainą įeina visų transportavimui reikalingų leidimų gavimas, Rangovo vilkikas su vairuotoju ir darbas su Užsakovo puspriekabe, skirta g/b stiebų transportavimui (stiebo pakrovimas ir iškrovimas atskirais įkainiais).</t>
  </si>
  <si>
    <t>Dviejų gelžbetoninių stiebų pervežimas iš sandėlio į objektą iki 100km. Į kainą įeina visų transportavimui reikalingų leidimų gavimas, Rangovo vilkikas su vairuotoju ir darbas su Užsakovo puspriekabe, skirta g/b stiebų transportavimui (stiebo pakrovimas ir iškrovimas atskirais įkainiais).</t>
  </si>
  <si>
    <t>Dviejų gelžbetoninių stiebų pervežimas iš sandėlio į objektą daugiau nei 100km. Į kainą įeina visų transportavimui reikalingų leidimų gavimas, Rangovo vilkikas su vairuotoju ir darbas su Užsakovo puspriekabe, skirta g/b stiebų transportavimui (stiebo pakrovimas ir iškrovimas atskirais įkainiais).</t>
  </si>
  <si>
    <t>Trijų gelžbetoninių stiebų pervežimas iš sandėlio į objektą iki 50km. Į kainą įeina visų transportavimui reikalingų leidimų gavimas, Rangovo vilkikas su vairuotoju ir darbas su Užsakovo puspriekabe, skirta g/b stiebų transportavimui (stiebo pakrovimas ir iškrovimas atskirais įkainiais).</t>
  </si>
  <si>
    <t>Trijų gelžbetoninių stiebų pervežimas iš sandėlio į objektą iki 100km. Į kainą įeina visų transportavimui reikalingų leidimų gavimas, Rangovo vilkikas su vairuotoju ir darbas su Užsakovo puspriekabe, skirta g/b stiebų transportavimui (stiebo pakrovimas ir iškrovimas atskirais įkainiais).</t>
  </si>
  <si>
    <t>Trijų gelžbetoninių stiebų pervežimas iš sandėlio į objektą daugiau nei 100km. Į kainą įeina visų transportavimui reikalingų leidimų gavimas, Rangovo vilkikas su vairuotoju ir darbas su Užsakovo puspriekabe, skirta g/b stiebų transportavimui (stiebo pakrovimas ir iškrovimas atskirais įkainiais).</t>
  </si>
  <si>
    <t>Atramų pervežimo priekabos techninė apžiūra</t>
  </si>
  <si>
    <t>Atramų pervežimo priekabos techninė priežiūra</t>
  </si>
  <si>
    <t>Vieno g/b stiebo iki 15t pakrovimas užsakovo sandėlyje</t>
  </si>
  <si>
    <t>Dviejų g/b stiebų kurių vieneto masė iki 8t pakrovimas užsakovo sandėlyje</t>
  </si>
  <si>
    <t>Vieno g/b stiebo iki 8t pakrovimas užsakovo sandėlyje</t>
  </si>
  <si>
    <t>Dviejų g/b stiebų kurių vieneto masė iki 15t pakrovimas užsakovo sandėlyje</t>
  </si>
  <si>
    <t>Trijų g/b stiebų kurių vieneto masė iki 8t pakrovimas užsakovo sandėlyje</t>
  </si>
  <si>
    <t>Vieno g/b stiebo iki 8t iškrovimas objekte</t>
  </si>
  <si>
    <t>Vieno g/b stiebo iki 15t iškrovimas objekte</t>
  </si>
  <si>
    <t>Dviejų g/b stiebų kurių vieneto masė iki 8t iškrovimas objekte</t>
  </si>
  <si>
    <t>Dviejų g/b stiebų kurių vieneto masė iki 15t iškrovimas objekte</t>
  </si>
  <si>
    <t>Trijų g/b stiebų kurių vieneto masė iki 8t iškrovimas objekte</t>
  </si>
  <si>
    <t xml:space="preserve">4. Avariniais darbais laikomi ir darbai, kurie vykdomi išeiginėmis ir šventinėmis dienomis. </t>
  </si>
  <si>
    <t>Atramos pervežimo priekabos atvykimas į Užsakovo sandėlį, gelžbetoninio stiebo pervežimas iš sandėlio į objektą iki 50km. Į kainą įeina visų transportavimui reikalingų leidimų gavimas, Rangovo vilkikas su vairuotoju ir darbas su Užsakovo puspriekabe, skirta g/b stiebų transportavimui (stiebo pakrovimas ir iškrovimas atskirais įkainiais).</t>
  </si>
  <si>
    <t>Žmonių kėlimo bokšto techninė priežiūra</t>
  </si>
  <si>
    <t>Žmonių kėlimo bokšto techninė apžiūra</t>
  </si>
  <si>
    <t>55m žmonių kėlimo bokšto bei vairuotojo/operatoriaus nuvykimas iki objekto ir parvykimas iš jo iki 100 km, įskaitant operatoriaus išlaidas ir degalų sąnaudas.</t>
  </si>
  <si>
    <t>55m žmonių kėlimo bokšto bei vairuotojo/operatoriaus nuvykimas iki objekto ir parvykimas iš jo iki 200 km, įskaitant operatoriaus išlaidas ir degalų sąnaudas.</t>
  </si>
  <si>
    <t>55m žmonių kėlimo bokšto bei vairuotojo/operatoriaus nuvykimas iki objekto ir parvykimas iš jo daugiau nei 200 km, įskaitant operatoriaus išlaidas ir degalų sąnaudas.</t>
  </si>
  <si>
    <t>Vairuotojo darbo laiko sąnaudos ir degalų sąnaudos. Darbo laikas fiksuojamas nuo žmonių kėlimo bokšto parengimo darbui objekte iki išvykimo iš objekto.</t>
  </si>
  <si>
    <t>Vienos inkarinės ERS sistemos  iki 36m aukščio išardymas ir sukomplektavimas į konteinerį.</t>
  </si>
  <si>
    <t>Laikinų kelio plokščių transportavimas iki 50 km (į vieną pusę)</t>
  </si>
  <si>
    <t>Laidų intarpo sumontavimas laikinoje jungtyje, kai jungties ilgis iki 100m.  Laidus ir laidų sertifikatus Rangovui pateikia Užsakovas. Atlikus darbus pamatuoti atstumus nuo laido ir/ar troso (ŽTŠK) iki kertamų objektų ir pateikti matavimo protokolus užsakovui.</t>
  </si>
  <si>
    <t>Laidų intarpo sumontavimas laikinoje jungtyje, kai jungties ilgis nuo 100m iki 500m.  Laidus ir laidų sertifikatus Rangovui pateikia Užsakovas. Atlikus darbus pamatuoti atstumus nuo laido ir/ar troso (ŽTŠK) iki kertamų objektų ir pateikti matavimo protokolus užsakovui.</t>
  </si>
  <si>
    <t>Laidų intarpo sumontavimas laikinoje jungtyje, kai jungties ilgis nuo 500m iki 1km. Laidus ir laidų sertifikatus Rangovui pateikia Užsakovas. Atlikus darbus pamatuoti atstumus nuo laido ir/ar troso (ŽTŠK) iki kertamų objektų ir pateikti matavimo protokolus užsakovui.</t>
  </si>
  <si>
    <t>Žaibosaugos troso (ŽT) intarpo sumontavimas laikinoje jungtyje (iki 100m). Vibracijos slopintuvai (pagal ŽT markę), įžeminimo prijungimo jungtys (šuntai) atitinkamo skerspjūvio laidams prie ŽT. Inkarinių atramų ŽT izoliatoriai</t>
  </si>
  <si>
    <t>Žaibosaugos troso (ŽT) intarpo sumontavimas laikinoje jungtyje (nuo 100m iki 500m). Vibracijos slopintuvai (pagal ŽT markę), įžeminimo prijungimo jungtys (šuntai) atitinkamo skerspjūvio laidams prie ŽT. Inkarinių atramų ŽT izoliatoriai</t>
  </si>
  <si>
    <t>Žaibosaugos troso (ŽT) intarpo sumontavimas laikinoje jungtyje (nuo 500m iki 1000m). Vibracijos slopintuvai (pagal ŽT markę), įžeminimo prijungimo jungtys (šuntai) atitinkamo skerspjūvio laidams prie ŽT. Inkarinių atramų ŽT izoliatoriai</t>
  </si>
  <si>
    <r>
      <t>Įrengti naują įžeminimą pasiekiant Riž.</t>
    </r>
    <r>
      <rPr>
        <sz val="10"/>
        <rFont val="Aptos Narrow"/>
        <family val="2"/>
      </rPr>
      <t>≤10Ω</t>
    </r>
    <r>
      <rPr>
        <sz val="10"/>
        <rFont val="Arial"/>
        <family val="2"/>
        <charset val="186"/>
      </rPr>
      <t xml:space="preserve">, panaudojant giluminius variuotus įžeminimo elektrodus (neplonesnius kaip Ø 14 mm). Įžeminimo prijungimui prie atramos panaudoti cinkuotą metalo juostą  ne siauresnę kaip 25 mm ir ne plonesnė kaip 4 mm. Nudažyti įžeminimo kontūrą geltona-žalia spalvomis.  Prijungimas prie atramos turi būti varžtinis. Sutvarkyti aplinką aplink atramą.  Pateikti įžeminimo kontūro įrengimo schemą ir matavimo protokolus. </t>
    </r>
  </si>
  <si>
    <t>1 d.</t>
  </si>
  <si>
    <t>Vienos inkarinės ERS sistemos sumontavimas virš 36m išardymas ir sukomplektavimas į konteinerį.</t>
  </si>
  <si>
    <t>Vienos sumontuotos ERS sistemos, inkarinei atramai virš 36m aukščio, išardymas, elementų sukomplektavimas ir supakavimas į konteinerį. Atramos ardymo metu pažeistos cinkuoto plieno konstrukcijos turi būti nuvalomos ir nudažomos antikoroziniais šalto cinko dažais, visiems išardytiems elementams prieš pakuojant turi būti atlikta inventorizacija pagal konteineriuose patalpintus medžiagų sąrašus.</t>
  </si>
  <si>
    <t>Vienos sumontuotos ERS sistemos, inkarinei atramai iki 36m aukščio, išardymas, elementų sukomplektavimas ir supakavimas į konteinerį. Atramos ardymo metu pažeistos cinkuoto plieno konstrukcijos turi būti nuvalomos ir nudažomos antikoroziniais šalto cinko dažais, visiems išardytiems elementams prieš pakuojant turi būti atlikta inventorizacija pagal konteineriuose patalpintus medžiagų sąrašus.</t>
  </si>
  <si>
    <t>Sumontuotų ERS sistemų, dviems inkarinėms ir trimstarpinėms atramoms virš 36m aukščio, išardymas, elementų sukomplektavimas ir supakavimas į konteinerius (kiekviena atrama komplektuojama į atskirą konteinerį). Atramos ardymo metu pažeistos cinkuoto plieno konstrukcijos turi būti nuvalomos ir nudažomos antikoroziniais šalto cinko dažais, visiems išardytiems elementams prieš pakuojant turi būti atlikta inventorizacija pagal konteineriuose patalpintus medžiagų sąrašus.</t>
  </si>
  <si>
    <t>Sumontuotų ERS sistemų, dviems inkarinėms ir vienai tarpinei atramoms virš 36m aukščio, išardymas, elementų sukomplektavimas ir supakavimas į konteinerius (kiekviena atrama komplektuojama į atskirą konteinerį). Atramos ardymo metu pažeistos cinkuoto plieno konstrukcijos turi būti nuvalomos ir nudažomos antikoroziniais šalto cinko dažais, visiems išardytiems elementams prieš pakuojant turi būti atlikta inventorizacija pagal konteineriuose patalpintus medžiagų sąrašus.</t>
  </si>
  <si>
    <t>Sumontuotų ERS sistemų, dviems inkarinėms ir vienai tarpinei atramoms iki 36m aukščio, išardymas, elementų sukomplektavimas ir supakavimas į konteinerius (kiekviena atrama komplektuojama į atskirą konteinerį). Atramos ardymo metu pažeistos cinkuoto plieno konstrukcijos turi būti nuvalomos ir nudažomos antikoroziniais šalto cinko dažais, visiems išardytiems elementams prieš pakuojant turi būti atlikta inventorizacija pagal konteineriuose patalpintus medžiagų sąrašus.</t>
  </si>
  <si>
    <t>Sumontuotos ERS sistemos portalui išardymas, elementų sukomplektavimas ir supakavimas į konteinerius (portalą sudaro vienas konteineris su papildomomis sekcijomis, 5 vnt. papildomų sekcijų). Atramos ardymo metu pažeistos cinkuoto plieno konstrukcijos turi būti nuvalomos ir nudažomos antikoroziniais šalto cinko dažais, visiems išardytiems elementams prieš pakuojant turi būti atlikta inventorizacija pagal konteineriuose patalpintus medžiagų sąrašus.</t>
  </si>
  <si>
    <t>Laikinų kelio plokščių transportavimas iki 100 km (į vieną pusę)</t>
  </si>
  <si>
    <t>Laikinų kelio plokščių transportavimas virš 100 km (į vieną pusę)</t>
  </si>
  <si>
    <t>Laikinų kelio plokščių pakrovimas Užsakovo sandėlyje, transportavimas iš sandėlio į statybvietę iki 50km atstumu, iškrovimas statybvietėje. Vienos kelio plokščių paletės svoris iki 2 t. Minimalus pervežamas kiekis - 1 paletė.</t>
  </si>
  <si>
    <t>Laikinų kelio plokščių pakrovimas Užsakovo sandėlyje, transportavimas iš sandėlio į statybvietę iki 100km atstumu, iškrovimas statybvietėje. Vienos kelio plokščių paletės svoris iki 2 t. Minimalus pervežamas kiekis - 1 paletė.</t>
  </si>
  <si>
    <t>Laikinų kelio plokščių pakrovimas Užsakovo sandėlyje, transportavimas iš sandėlio į statybvietę virš 100km atstumu, iškrovimas statybvietėje. Vienos kelio plokščių paletės svoris iki 2 t. Minimalus pervežamas kiekis - 1 paletė.</t>
  </si>
  <si>
    <t>Laikinų kelio plokščių sumontavimas objekte. (Minimalus užsakomas kiekis 20 vnt. plokščių 2400x1200 mm²)</t>
  </si>
  <si>
    <t>Laikino kelio iš kelio plokščių išardymas, plokščių nuvalymas. (Minimalus užsakomas kiekis 20 vnt. plokščių 2400x1200 mm²)</t>
  </si>
  <si>
    <t>Betoninių blokų transportavimas iki 50 km (į vieną pusę)</t>
  </si>
  <si>
    <t>Betoninių blokų transportavimas iki 100 km (į vieną pusę)</t>
  </si>
  <si>
    <t>Betoninių blokų transportavimas virš 100 km (į vieną pusę)</t>
  </si>
  <si>
    <t>Betoninių blokų  pakrovimas Užsakovo sandėlyje, transportavimas iš sandėlio į statybvietę iki 50km atstumu, iškrovimas statybvietėje. Vieno bloko svoris 0,5t arba 1t. (minimalus užsakomas kiekis - 40t)</t>
  </si>
  <si>
    <t>Betoninių blokų  pakrovimas Užsakovo sandėlyje, transportavimas iš sandėlio į statybvietę iki 100km atstumu, iškrovimas statybvietėje. Vieno bloko svoris 0,5t arba 1t. (minimalus užsakomas kiekis - 40t)</t>
  </si>
  <si>
    <t>Betoninių blokų  pakrovimas Užsakovo sandėlyje, transportavimas iš sandėlio į statybvietę virš 100km atstumu, iškrovimas statybvietėje. Vieno bloko svoris 0,5t arba 1t. (minimalus užsakomas kiekis - 40t)</t>
  </si>
  <si>
    <t>Betoninių LEGO blokų sudėjimas ant paruoštų ERS sistemų atotampų tvirtinimo konstrukcijų statybvietėje. Vieno bloko svoris 0,5t arba 1t.</t>
  </si>
  <si>
    <t>OL-3-0316</t>
  </si>
  <si>
    <t>OL-3-0316-AR</t>
  </si>
  <si>
    <t>330 kV OL stiklinių izoliatorių palaikančios ar tempiamos girliandos keitimas įstiklinių izoliatorių girliandą dvigrandės OL inkarinėje atr. vienai grandžiai esant darbe</t>
  </si>
  <si>
    <t>OL-3-0317</t>
  </si>
  <si>
    <t>OL-3-0317-AR</t>
  </si>
  <si>
    <t>330-400 kV OL apsauginio lanko atstatymas dvigrandės OL atramos tempiamoje girliandoje, vienai grandžiai esant darbe</t>
  </si>
  <si>
    <t>Dvigrandės oro linijos atramoje atstatyti apsauginį lanką į projektinę padėti, vienai grandžiai esant darbe.</t>
  </si>
  <si>
    <t>OL-3-0345</t>
  </si>
  <si>
    <t>OL-3-0345-AR</t>
  </si>
  <si>
    <t>OL-3-0319</t>
  </si>
  <si>
    <t>OL-3-0319-AR</t>
  </si>
  <si>
    <t>OL-3-0320</t>
  </si>
  <si>
    <t>OL-3-0320-AR</t>
  </si>
  <si>
    <t>OL-3-0321</t>
  </si>
  <si>
    <t>OL-3-0321-AR</t>
  </si>
  <si>
    <t>OL-3-0322</t>
  </si>
  <si>
    <t>OL-3-0322-AR</t>
  </si>
  <si>
    <t>OL-3-0323</t>
  </si>
  <si>
    <t>OL-3-0323-AR</t>
  </si>
  <si>
    <t>OL-3-0324</t>
  </si>
  <si>
    <t>OL-3-0324-AR</t>
  </si>
  <si>
    <t>OL-3-0325</t>
  </si>
  <si>
    <t>OL-3-0325-AR</t>
  </si>
  <si>
    <t>OL-3-0326</t>
  </si>
  <si>
    <t>OL-3-0326-AR</t>
  </si>
  <si>
    <t xml:space="preserve">330-400 kV OL izoliatorių tempiančios ar laikančios pakabos tvirtinimo elemento keitimas dvigrandės OL atramoje </t>
  </si>
  <si>
    <t>Dvigrandės oro linijos atramoje, esant vienai grandžiai darbe, pakeisti auskarą kartu su pakabos tvirtinimo detale - laikančioje pakaboje ar apkabą  - tempiančioje pakaboje. Pateikti keičiamų ir pakeistų elementų nuotraukas.</t>
  </si>
  <si>
    <t>OL-3-0229</t>
  </si>
  <si>
    <t>OL-3-0229-AR</t>
  </si>
  <si>
    <t xml:space="preserve">330-400 kV OL kilpų išskyrimas dvigrandės linijos atramoje </t>
  </si>
  <si>
    <t>kompl</t>
  </si>
  <si>
    <t xml:space="preserve">Išskyrus fazinių laidų kilpas ar atsišakojimo jungtis, galus patikimai pritvirtinami prie paskutinio izoliatoriaus (prie tempiamo gnybto) išlaikant saugius atstumus iki įžemintų dalių ir kitų fazių. </t>
  </si>
  <si>
    <t>OL-3-0231</t>
  </si>
  <si>
    <t>OL-3-0231-AR</t>
  </si>
  <si>
    <t>OL-3-0341</t>
  </si>
  <si>
    <t>OL-3-0341-AR</t>
  </si>
  <si>
    <t>-</t>
  </si>
  <si>
    <t>OL-3-0310</t>
  </si>
  <si>
    <t>OL-3-0310-AR</t>
  </si>
  <si>
    <t>OL-3-0331</t>
  </si>
  <si>
    <t>OL-3-0331-AR</t>
  </si>
  <si>
    <t>OL-3-0236</t>
  </si>
  <si>
    <t>OL-3-0236-AR</t>
  </si>
  <si>
    <t>330-400 kV OL medžių iškirtimas OL trasoje</t>
  </si>
  <si>
    <t>medis</t>
  </si>
  <si>
    <t>Iškirsti medžius augančius oro linijos apsaugos zonoje, kelmai turi būti ne aukštesni kaip 10 cm, jei skersmuo pjūvio vietoje yra iki 30 cm, storesnių medžių kelmo aukštis neturi viršyti 1/3 pjūvio skersmens. Iškirstą medieną sunaikinti, arba suderinus palikti žemės savininkui.</t>
  </si>
  <si>
    <t>OL-3-0237</t>
  </si>
  <si>
    <t>OL-3-0237-AR</t>
  </si>
  <si>
    <t>330-400 kV OL medžių šakų genėjimas OL trasoje</t>
  </si>
  <si>
    <t>Nugenėti medžių augančių oro linijos apsaugos zonoje šakas. Iškirstas šakas sunaikinti arba suderinus palikti žemės savininkui.</t>
  </si>
  <si>
    <t>OL-3-0334</t>
  </si>
  <si>
    <t>OL-3-0334-AR</t>
  </si>
  <si>
    <t>OL-3-0335</t>
  </si>
  <si>
    <t>OL-3-0335-AR</t>
  </si>
  <si>
    <t>atrama</t>
  </si>
  <si>
    <t>OL-3-0336</t>
  </si>
  <si>
    <t>OL-3-0336-AR</t>
  </si>
  <si>
    <t>OL-3-0152</t>
  </si>
  <si>
    <t>OL-3-0152-AR</t>
  </si>
  <si>
    <t>OL-3-0156</t>
  </si>
  <si>
    <t>OL-3-0156-AR</t>
  </si>
  <si>
    <t>OL-3-0158</t>
  </si>
  <si>
    <t>330 kV OL papildomų ar laikinų metalo konstrukcijų bei izoliatorių girliandų sumontavimas metalinėse atramose laidų sujungimui</t>
  </si>
  <si>
    <t>kg.</t>
  </si>
  <si>
    <t>Darbas atliekamas pagal Rangovo pateiktą prieš darbų pradžią ir suderintą su Užsakovu techninį darbo projektą. 
Darbas apima metalinių konstrukcijų, sukabinimo armatūros,  izoliatoriių girliandų, vibracijos slopintuvų ir žaibosaugos trosų sumontavimą bei laidų kilpų sujungimą. 
Paliktas transporto vėžes užlyginti. Padarius žalą, nuostolius atlyginti. Baigus darbus, sutvarkyti aplinką aplink atramas. Pateikti techninę dokumentaciją:  a) statybos darbų žurnalą. b) panaudotų medžiagų ir metalo konstrukcijų sertifikatus. c)   laidų sujungimų termovizijos matavimo protokolus (jeigu reikalinga). d) fotonuotraukas.
Atliktų darbų kiekis matuojamas pagal sumontuotų metalo konstrukcijų kiekį</t>
  </si>
  <si>
    <t>OL-3-0159</t>
  </si>
  <si>
    <t>330 kV OL papildomų ar laikinų metalo konstrukcijų bei izoliatorių girliandų demontavimas metalinėse atramose</t>
  </si>
  <si>
    <t>Darbas atliekamas pagal Rangovo pateiktą prieš darbų pradžią ir suderintą su Užsakovu techninį darbo projektą. 
Darbas apima metalinių konstrukcijų, sukabinimo armatūros,  izoliatoriių girliandų, vibracijos slopintuvų ir žaibosaugos trosų sumontavimą bei laidų kilpų išardymą.
Paliktas transporto vėžes užlyginti. Padarius žalą, nuostolius atlyginti. Baigus darbus, sutvarkyti aplinką aplink atramas. Pagal poreikį perduoti demontuotas medžiagas užsakovui į rezervą. Atliktų darbų kiekis matuojamas pagal demontuotų metalo konstrukcijų kiekį</t>
  </si>
  <si>
    <t>OL-3-0164</t>
  </si>
  <si>
    <t>OL-3-0166</t>
  </si>
  <si>
    <t>OL-3-0166-AR</t>
  </si>
  <si>
    <t>Stiklo izoliacijos elemento užrakto (spynos) keitimas palaikančių ar tempiamų izoliatoriu girliandose, vykdant viršutines apžiūras. Pateikti defektinių užraktų fotonuotrakas. Į darbo įkainį įskaičiuota medžiagos įsigijimo kaištai.</t>
  </si>
  <si>
    <t>OL-1-0265</t>
  </si>
  <si>
    <t>OL-1-0265-AR</t>
  </si>
  <si>
    <t xml:space="preserve">110 kV OL kilpų išskyrimas dvigrandės linijos atramoje </t>
  </si>
  <si>
    <t xml:space="preserve">Išskyrus fazinų laidų kilpas, galus patikimai pritvirtinti prie paskutinio izoliatoriaus (prie tempiamo gnybto) išlaikant saugius atstumus iki įžemintų dalių ir kitų fazių. Jei užsakovas pareikalauja, tai jungtys demontuojamos, o medžiagos grąžinamos užsakovui. </t>
  </si>
  <si>
    <t>OL-1-0267</t>
  </si>
  <si>
    <t>OL-1-0267-AR</t>
  </si>
  <si>
    <t>110 kV OL kilpų sujungimas presavimo būdu dvigrandės linijos atramoje vienai grandžiai esant darbe</t>
  </si>
  <si>
    <t>OL-1-0388</t>
  </si>
  <si>
    <t>OL-1-0388-AR</t>
  </si>
  <si>
    <t>m3</t>
  </si>
  <si>
    <t>ATR-1767</t>
  </si>
  <si>
    <t>Žemės gruntas</t>
  </si>
  <si>
    <t>ATR-1768</t>
  </si>
  <si>
    <t>Smėlis, žvyras</t>
  </si>
  <si>
    <t>ATR-1769</t>
  </si>
  <si>
    <t>Skalda</t>
  </si>
  <si>
    <t>2. Atlikęs konkrečius Darbus, Rangovas per 3 darbo dienas nuo Sistemoje užregistruotos Darbų užsakymo planuojamos pabaigos datos Užsakovo peržiūrai Sistemoje pateikia visą su Darbų atlikimu susijusią dokumentaciją: kokybės pažymėjimus (sertifikatus), pasus, techninius aprašymus, bandymų protokolus, atitikties deklaracijas, naudojimo ir priežiūros instrukcijas, garantijos galiojimo sąlygas.</t>
  </si>
  <si>
    <t>kub. m</t>
  </si>
  <si>
    <t>330-400 kV OL indukuotos įtampos matavimas (atrama)</t>
  </si>
  <si>
    <t>330-400 kV OL izoliatoriaus defektinio užrakto (spynos) keitimas</t>
  </si>
  <si>
    <t xml:space="preserve">Darbas atliekamas pagal Užsakovo pateiktą darbo vykdymo technologinę kortelę. Darbas taikomas esant nedaug gruntinio vandens pramirkusiam, sunkiai sutankinamam žemės grunto paviršiui, nukasant augalinį ar esant reikalui sutankinant atvežtinį gruntą. </t>
  </si>
  <si>
    <t>m</t>
  </si>
  <si>
    <t>Žemės paviršiaus laikinos atramos ERS (1) pado sumontavimui paruošimas (plotas 2,5x1,5m (2xplokštės 1x0,9))</t>
  </si>
  <si>
    <t>Laikinos atramos ERS (1) konteinerio nuvilkimas iki surinkimo vietos</t>
  </si>
  <si>
    <t xml:space="preserve">Darbas atliekamas pagal Užsakovo pateiktą darbo vykdymo technologinę kortelę. Darbas taikomas esant pramirkusiam ar pelningam gruntui. Į laikinos atramos ERS (1) pado įrengimo vietą atvežama gelžbetoninė plokštė.  </t>
  </si>
  <si>
    <t>Darbas taikomas nesant galimybių privažiuoti su mechanizmais, kai ekskavatoriumi, ant platformos, nuvelkamas konteineris iki laikinos atramos ERS (1) statymo aikštelės.</t>
  </si>
  <si>
    <t>INFRASTRUKTŪROS PRIEŽIŪROS CENTRO 110 kV ORO LINIJŲ EKSPLOATAVIMO DARBŲ APRAŠYMAI IR ĮKAINIAI</t>
  </si>
  <si>
    <r>
      <t xml:space="preserve">Darbo įkainis
</t>
    </r>
    <r>
      <rPr>
        <sz val="10"/>
        <color rgb="FFFF0000"/>
        <rFont val="Arial"/>
        <family val="2"/>
      </rPr>
      <t>(pildo Rangovas)</t>
    </r>
  </si>
  <si>
    <r>
      <t xml:space="preserve">Avarinis įkainis 
</t>
    </r>
    <r>
      <rPr>
        <sz val="10"/>
        <color rgb="FFFF0000"/>
        <rFont val="Arial"/>
        <family val="2"/>
      </rPr>
      <t>(pildo Rangovas)</t>
    </r>
  </si>
  <si>
    <t>girl./kompl</t>
  </si>
  <si>
    <t>OL-1-0370</t>
  </si>
  <si>
    <t>OL-1-0370-AR</t>
  </si>
  <si>
    <t>110 kV OL palaikančios pakabos ir sukabinimo armatūros keitimas tarpinės atr. fazėje dvigrandėje OL vienai grandžiai esant darbe</t>
  </si>
  <si>
    <t>OL-1-0372</t>
  </si>
  <si>
    <t>OL-1-0372-AR</t>
  </si>
  <si>
    <t>110 kV OL apsaugos nuo perkūnijos troso jungčių prie atramų keitimas dvigrandėje OL vienai grandžiai esant darbe</t>
  </si>
  <si>
    <t>OL-1-0352</t>
  </si>
  <si>
    <t>OL-1-0352-AR</t>
  </si>
  <si>
    <t>110 kV OL bandažo montavimas apsaugos nuo perkūnijos trosui dvigrandėje OL vienai grandžiai esant darbe</t>
  </si>
  <si>
    <t>Dvigrandėje oro linijoje, vienai grandžiai esant darbe, pažeisto troso vietoje atstatomos troso vijos į vietą ir užvyniojamas bandažas ant troso (kada troso skerspjūvio sumažėjimas iki 17%). Pateikti sumontuoto bandažo nuotraukas.</t>
  </si>
  <si>
    <t>OL-1-0369</t>
  </si>
  <si>
    <t>OL-1-0369-AR</t>
  </si>
  <si>
    <t>110 kV OL bandažo montavimas laidui dvigrandėje OL, vienai grandžiai esant darbe</t>
  </si>
  <si>
    <t>Dvigrandėje oro linijoje, vienai grandžiai esant darbe remontuojamas pažeistas laidas. Pažeisto laido vietoje atstatomos laido vijos į vietą ir užvyniojamas bandažas ant laido (kada laidų (plieninių – aliumininių) laidžios dalies skerspjūvio sumažėjimas iki 17%). Pateikti sumontuoto bandažo nuotraukas.</t>
  </si>
  <si>
    <t>OL-1-0223</t>
  </si>
  <si>
    <t>OL-1-0223-AR</t>
  </si>
  <si>
    <t xml:space="preserve">110 kV OL dvigrandės OL jungčių tarp grandžių išmontavimas atramoje </t>
  </si>
  <si>
    <t xml:space="preserve">Išskyrus fazinių laidų kilpas ar atsišakojimo jungtis, galus patikimai pritvirtinti prie paskutinio izoliatoriaus (prie tempiamo gnybto) išlaikant saugius atstumus iki įžemintų dalių ir kitų fazių. Jei užsakovas pareikalauja, tai jungtys demontuojamos, o medžiagos grąžinamos užsakovui. </t>
  </si>
  <si>
    <t>OL-1-0224</t>
  </si>
  <si>
    <t>OL-1-0224-AR</t>
  </si>
  <si>
    <t>110 kV OL dvigrandės OL jungčių tarp grandžių sumontavimas atramoje</t>
  </si>
  <si>
    <t>OL-1-0340</t>
  </si>
  <si>
    <t>110 kV OL indukuotos įtampos matavimas (atrama)</t>
  </si>
  <si>
    <t>OL-1-0373</t>
  </si>
  <si>
    <t>OL-1-0373-AR</t>
  </si>
  <si>
    <t>110 kV OL izoliacijos elementų laidą laikančiose pakabose keitimas inkarinėje atramoje (dvigrandė OL vienai grandžiai esant darbe)</t>
  </si>
  <si>
    <t>Dvigrandės oro linijos inkarinėje atramoje vienai grandžiai esant darbe pakeisti defektinį izoliatorių į analogišto tipo izoliatorių laidą palaikančiose pakabose. Pateikti keičiamų ir pakeistų elementų nuotraukas.</t>
  </si>
  <si>
    <t>OL-1-0374</t>
  </si>
  <si>
    <t>OL-1-0374-AR</t>
  </si>
  <si>
    <t>110 kV OL izoliacijos elementų laidą laikančiose pakabose keitimas tarpinėje atramoje (dvigrendė OL vienai grandžiai esant darbe)</t>
  </si>
  <si>
    <t>Dvigrandės oro linijos tarpinėje atramoje vienai gandžiai esant darbe pakeisti defektinį izoliatorių į analogišto tipo izoliatorių laidą palaikančiose pakabose. Pateikti keičiamų ir pakeistų elementų nuotraukas.</t>
  </si>
  <si>
    <t>OL-1-0375</t>
  </si>
  <si>
    <t>OL-1-0375-AR</t>
  </si>
  <si>
    <t>110 kV OL izoliatoriaus apsaugos nuo perkūnijos troso tempiamoje pakaboje keitimas (dvigrendė OL vienai grandžiai esant darbe)</t>
  </si>
  <si>
    <t>Dvigrandės oro linijos atramoje vienai grandžiai esant darbe pakeisti pažeistą izoliatorių atramoje. Pateikti keičiamų ir pakeistų elementų nuotraukas.</t>
  </si>
  <si>
    <t>OL-1-0376</t>
  </si>
  <si>
    <t>OL-1-0376-AR</t>
  </si>
  <si>
    <t>110 kV OL izoliatorių tempiančios ar laikančios pakabos armatūros tvirtinimo elemento keitimas inkarinėje atramoje (dvigrendė OL vienai grandžiai esant darbe)</t>
  </si>
  <si>
    <t>Dvigrandės oro linijos atramoje vienai grandžiai esant darbe pakeisti auskarą kartu su pakabos tvirtinimo detale - laikančioje pakaboje ar apkabą - tempiančioje pakaboje. Pateikti keičiamų ir pakeistų elementų nuotraukas.</t>
  </si>
  <si>
    <t>pakaba</t>
  </si>
  <si>
    <t>OL-1-0377</t>
  </si>
  <si>
    <t>OL-1-0377-AR</t>
  </si>
  <si>
    <t>110 kV OL laido ar troso palaikančios pakabos ištiesinimas dvigrandėje OL vienai grandžiai esant darbe</t>
  </si>
  <si>
    <t>Dvigrandės oro linijos atramoje vienaigrandžiai esant darbe ištiesinti izoliatorių pakabą į vertikalią padėtį atramoje. Ištiesinus pakaba atstatyti vibracijos slopintuvus į projektinę padėtį.</t>
  </si>
  <si>
    <t>OL-1-0308-AR</t>
  </si>
  <si>
    <t>OL-1-0368</t>
  </si>
  <si>
    <t xml:space="preserve">110 kV OL laido pažeistos dalies iki 100 m keitimas dvigrandėje OL, vienai grandžiai liekant darbe  </t>
  </si>
  <si>
    <t>Dvigrandėje OL, vienai grandžiai liekant darbe, pažeistas laidas turi būti keičiamas tos pačios markės laido atkarpa.  Mažiausias atstumas nuo jungiamojo gnybto iki laikomojo ar tempiamojo gnybto turi būti ne mažesnis kaip 25 m.
 Atstumas tarp jungiamųjų (remontinių) gnybtų turi būti nemažesnis kaip:
– 10 m laidams 95 mm2;
– 15 m laidams 185 mm2;
– 30 m laidams 240 mm2 ir daugiau.
 Laidų tempiamuosiuose jungiamuosiuose gnybtuose, sumontuotuose OL tarpatramyje, atsparumas turi būti ne mažesnis kaip 90% nuo normuojamos laido trūkimo jėgos. 
Jei laido pažeidimai didesni negu 34% – montuojamas intarpas.
Pateikti sumontuotų jungiamųjų gnybtų žiniaraštį.</t>
  </si>
  <si>
    <t>OL-1-0233</t>
  </si>
  <si>
    <t>OL-1-0233-AR</t>
  </si>
  <si>
    <t>110 kV OL medžiagų pasikrovimas užsakovo sandėlyje</t>
  </si>
  <si>
    <t>Medžiagų, išskyrus g/b stiebus, pakrovimas Užsakovo avarinio rezervo sandėlyje. Įkainis taikomas ir demontuojamų įrenginių pasikrovimui statybos aikštelėje.</t>
  </si>
  <si>
    <t>OL-1-0349</t>
  </si>
  <si>
    <t>OL-1-0349-AR</t>
  </si>
  <si>
    <t>110 kV OL medžiagų pervežimas iš užsakovo sandėlio iki statybos aikštelės, N1 kategorijos transporto priemonėmis</t>
  </si>
  <si>
    <t>Medžiagų pasikrautų užsakovo avarinio rezervo sandėlyje pervežimas į statybos aikštelę esančią eksploatuojamo regiono ribose. Pervežimas N1 kategorijos transporto priemonėmis. Įkainis taikomas ir demontuojamų įrenginių pergabenimui.</t>
  </si>
  <si>
    <t>OL-1-0350</t>
  </si>
  <si>
    <t>OL-1-0350-AR</t>
  </si>
  <si>
    <t>110 kV OL medžiagų pervežimas iš užsakovo sandėlio iki statybos aikštelės, N2 arba aukštesnės kategorijos transporto priemonėmis</t>
  </si>
  <si>
    <t>Medžiagų pasikrautų užsakovo avarinio rezervo sandėlyje pervežimas į statybos aikštelę esančią eksploatuojamo regiono ribose. Pervežimas N2 arba aukštesnės kategorijos transporto priemonėmis. Įkainis taikomas ir demontuojamų įrenginių pergabenimui.</t>
  </si>
  <si>
    <t>OL-1-0234</t>
  </si>
  <si>
    <t>OL-1-0234-AR</t>
  </si>
  <si>
    <t>110 kV OL medžiagų pervežtų iš užsakovo sandėlio, iškrovimas statybos aikštelėje</t>
  </si>
  <si>
    <t>Medžiagų, išskyrus g/b stiebus, iškrovimas regione remontuojamo objekto statybos aikštelėje. Įkainis taikomas ir demontuojamų įrenginių išsikrovimui Užsakovo sandėlyje.</t>
  </si>
  <si>
    <t>OL-1-0273</t>
  </si>
  <si>
    <t>OL-1-0273-AR</t>
  </si>
  <si>
    <t>110 kV OL medžių iškirtimas OL trasoje</t>
  </si>
  <si>
    <t>OL-1-0274</t>
  </si>
  <si>
    <t>OL-1-0274-AR</t>
  </si>
  <si>
    <t>110 kV OL medžių šakų genėjimas OL trasoje</t>
  </si>
  <si>
    <t>Nugenėti medžio augančio oro linijos apsaugos zonoje šakas. Iškirstas šakas sunaikinti arba suderinus palikti žemės savininkui.</t>
  </si>
  <si>
    <t>OL-1-0315</t>
  </si>
  <si>
    <t>OL-1-0315-AR</t>
  </si>
  <si>
    <t xml:space="preserve">110 kV OL paukščių lizdų šalinimas atramoje  </t>
  </si>
  <si>
    <t>lizdas</t>
  </si>
  <si>
    <t>Pašalinti paukščių lizdą atramoje.</t>
  </si>
  <si>
    <t>OL-1-0318</t>
  </si>
  <si>
    <t>110 kV OL signalinio žibinto lempos keitimas.</t>
  </si>
  <si>
    <t>Pakeisti neveikiančią signalinio žibinto indukcinę lempą atramoje.</t>
  </si>
  <si>
    <t>OL-1-0380</t>
  </si>
  <si>
    <t>110 kV OL stiklinių izoliatorių palaikančios ar tempiamos girliandos keitimas į polimerinį strypinį izoliatorių dvigrandėje OL vienai grandžiai esant darbe</t>
  </si>
  <si>
    <t>Pakeisti izoliatorių girliandą į girliandą parinktą esamam laidui dvigrandės oro linijos atramoje vienai grandžiai esant darbe, su atitnkančia minimalią izoliatorių suardančia mechanine apkrova (izoliatoriaus klasė, kN) ir armatūra. Pateikti keičiamų ir pakeistų elementų nuotraukas.</t>
  </si>
  <si>
    <t>OL-1-0381</t>
  </si>
  <si>
    <t>OL-1-0381-AR</t>
  </si>
  <si>
    <t>110 kV OL apsaugos nuo perkūnijos troso palaikančios ar tempiamos pakabos keičiant linijinę armatūrą ir izoliatorių keitimas dvigrandės OL atramoje vienai grandžiai esant darbe</t>
  </si>
  <si>
    <t>OL-1-0326</t>
  </si>
  <si>
    <t>OL-1-0326-AR</t>
  </si>
  <si>
    <t xml:space="preserve">110 kV OL užmetimo nuėmimas nuo laidų (kai yra privažiavimas su bokšteliu)  </t>
  </si>
  <si>
    <t>Nuimti užmestus daiktus ir atlikti apžiūrą, ar nėra pažeistų oro linijos elementų, pastebėjus pažeidimus užfiksuoti padarant nuotraukas.</t>
  </si>
  <si>
    <t>OL-1-0327</t>
  </si>
  <si>
    <t>OL-1-0327-AR</t>
  </si>
  <si>
    <t xml:space="preserve">110 kV OL užmetimo nuėmimas nuo laidų (kai nėra, privažiavimo su bokšteliu)  </t>
  </si>
  <si>
    <t>Nuimti užmestus daiktus ir atlikti apžiūrą, ar nėra pažeistų oro linijos elementų, pastebėjus pažeidimus užfiksuoti padarant nuotraukas ir pateikti užsakovui skaitmeniniame formate</t>
  </si>
  <si>
    <t>OL-1-0384</t>
  </si>
  <si>
    <t>OL-1-0384-AR</t>
  </si>
  <si>
    <t>110 kV OL vibracijos slopintuvo keitimas dvigrandės OL atramoje vienai grandžiai esant darbe</t>
  </si>
  <si>
    <t xml:space="preserve">Sumontuoti vibracijos slopintuvą dvigrandės oro linijos atramoje vienai grandžiai esant darbe, ant OL laido ar žaibosaugos troso. Nuo gnybto montuoti atstumais, numatytais projekte arba į ankstesnę vietą, patikimai priveržiant. </t>
  </si>
  <si>
    <t>OL-1-0385</t>
  </si>
  <si>
    <t>OL-1-0385-AR</t>
  </si>
  <si>
    <t>110 kV OL vibracijos slopintuvo perstatymas dvigrandės OL atramoje vienai grandžiai esant darbe</t>
  </si>
  <si>
    <t>Dvigrandės oro linijos atramoje vienai grandžiai esant darbe atstatyti vibracijos slopintuvą į projektinę padėtį.</t>
  </si>
  <si>
    <t>OL-1-0188</t>
  </si>
  <si>
    <t>OL-1-0188-AR</t>
  </si>
  <si>
    <t>110 kV OL stiklinių izoliatorių palaikančios ar tempiamos girliandos keitimas įstiklinių izoliatorių girliandą dvigrandės OL inkarinėje atr. vienai grandžiai esant darbe</t>
  </si>
  <si>
    <t>OL-1-0199</t>
  </si>
  <si>
    <t>OL-1-0199-AR</t>
  </si>
  <si>
    <t>110 kV OL izoliacijos elementų keitimas tempiamose pakabose dvigrandės OL inkarinėje, inkarinėje-kampinėje atramoje</t>
  </si>
  <si>
    <t>Dvigrandės oro linijos inkarinėje atramoje, esant vienai grandžiai darbe, pakeisti defektinį izoliatorių į analogiško tipo izoliatorių tempiamose izoliatorių pakabose, inkarinėje-kampinėje atramoje. Pateikti keičiamų ir pakeistų elementų nuotraukas.</t>
  </si>
  <si>
    <t>OL-1-0363</t>
  </si>
  <si>
    <t>110 kV OL papildomų ar laikinų metalo konstrukcijų bei izoliatorių girliandų sumontavimas metalinėse atramose laidų sujungimui</t>
  </si>
  <si>
    <t>OL-1-0364</t>
  </si>
  <si>
    <t>110 kV OL papildomų ar laikinų metalo konstrukcijų bei izoliatorių girliandų demontavimas metalinėse atramose</t>
  </si>
  <si>
    <t>OL-1-0398</t>
  </si>
  <si>
    <t>110 kV OL izoliatoriaus defektinio užrakto (spynos) keitimas</t>
  </si>
  <si>
    <t>5. Vykdant darbus draudžiama žemės paviršiumi vilkti naujus gelžbetonius stiebus</t>
  </si>
  <si>
    <t xml:space="preserve">6. Mažiausias Darbų užsakyme nurodomas Darbų kiekis yra 1 Darbo matavimo vienetas </t>
  </si>
  <si>
    <t>OL-3-0271</t>
  </si>
  <si>
    <t>330-400 kV OL signalinio žibinto lempos keitimas</t>
  </si>
  <si>
    <t>Žmonių kėlimo bokšto naudojimas</t>
  </si>
  <si>
    <t>ERS sistemos montavimas</t>
  </si>
  <si>
    <t>Atramų pervežimo paslauga</t>
  </si>
  <si>
    <t>Darbai (110 kV dvigr. OL d.)</t>
  </si>
  <si>
    <t>Darbai(330-400 kV dvigr. OL d.)</t>
  </si>
  <si>
    <t>Įžeminimo strypai variuoti</t>
  </si>
  <si>
    <t>Cinkuota plieno juosta 40x4</t>
  </si>
  <si>
    <t>Plieninis antgalis</t>
  </si>
  <si>
    <t>Kryžminė jungtis elektrodas-juosta</t>
  </si>
  <si>
    <t>Elektrodo įkalimo galvutė</t>
  </si>
  <si>
    <t>Dviejų inkarinių ir vienos tarpinės ERS sistemų iki 36m aukščio išardymas ir sukomplektavimas į konteinerius.</t>
  </si>
  <si>
    <t>Dviejų inkarinių ir vienos tarpinės ERS sistemų virš 36m aukščio išardymas ir sukomplektavimas į konteinerius.</t>
  </si>
  <si>
    <t>Dviejų inkarinių ir iki trijų tarpininių ERS sistemų virš 36m aukščio išardymas ir sukomplektavimas į konteinerius.</t>
  </si>
  <si>
    <t>Portalo iš ERS sistemos elementų išardymas ir sukomplektavimas į konteinerius.</t>
  </si>
  <si>
    <t>Atvykimo į techninės apžiūros stotį, techninės apžiūros atlikimo laikas stotyje, grįžimas į stovėjimo vietą. Už techninės apžiūros, specializuotoje įmonėje, atlikimą apmokama pagal autorizuotos, techninę apžiūrą atliekančios įmonės, pateiktą sąskaitą faktūrą.</t>
  </si>
  <si>
    <t>Už rangovo darbuotojo darbo laiką apmokama pagal pateiktą įkainį (atvykimas į techninės priežiūros vietą, grįžimas į stovėjimo vietą). Už remonto ir techninės priežiūros paslaugas apmokama pagal autorizuotos įstaigos pateiktą sąskaitą faktūrą.</t>
  </si>
  <si>
    <t>Portalo įrengimas iš ERS sistemos elementų (brėž. Priedas Nr. 30)</t>
  </si>
  <si>
    <t>Dviejų inkarinių ir iki trijų tarpininių ERS sistemų pastatymas virš 36m aukščio (brėž. Priedas Nr. 28, 29)</t>
  </si>
  <si>
    <t>Dviejų inkarinių ir vienos tarpinės ERS sistemų pastatymas iki 36m aukščio (brėž. Priedas Nr. 26, 27)</t>
  </si>
  <si>
    <t>Dviejų inkarinių ir vienos tarpinės ERS sistemų pastatymas virš 36m aukščio (brėž. Priedas Nr. 28, 29)</t>
  </si>
  <si>
    <t>Vienos inkarinės ERS sistemos sumontavimas virš 36m aukščio (brėž. Priedas Nr. 28)</t>
  </si>
  <si>
    <t>Vienos inkarinės ERS sistemos sumontavimas iki 36m aukščio (brėž. Priedas Nr. 26)</t>
  </si>
  <si>
    <t>2024-2028 metų prelimanarus kiekis</t>
  </si>
  <si>
    <t>2024-2028 metų preliminarus kiekis</t>
  </si>
  <si>
    <t>Medžiagos</t>
  </si>
  <si>
    <t>ERS statymo treniruotė iki 5 dienų</t>
  </si>
  <si>
    <t>Brigados vienos valandos darbo kaina</t>
  </si>
  <si>
    <t>2 darbuotojų (darbų vykdytojo ir elektriko) su transporto priemone 1 valandos darbo įkainis.
Įkainis naudojamas, kai nėra aprašyto reikalingo įkainio. Darbų atlikimo apimtis ir jų terminai derinami su Užsakovu. Aktuojama pagal faktines darbo laiko sąnaudas (valandinį įkainį)</t>
  </si>
  <si>
    <t>Elektriko darbo kaina</t>
  </si>
  <si>
    <t>Darbų atlikimo apimtis ir jų terminai derinami su Užsakovu. Aktuojama pagal faktines darbo laiko sąnaudas (valandinį įkainį)</t>
  </si>
  <si>
    <t>Technologinio, darbo projekto parengimas</t>
  </si>
  <si>
    <t>Projektuotojo 1 valandos darbo įkainis.
Įkainis naudojamas, kai reikia parengti technologinį ar darbo projektą  Darbų atlikimo apimtis ir jų terminai derinami su Užsakovu. Aktuojama ERS sistemos pastatymui. Darbai atliekami pagal Užsakovo projektavimo užduotį ir iš anksto suderintas projekto rengimo apimtis valandomis.</t>
  </si>
  <si>
    <t>Kaina, Eur be PVM</t>
  </si>
  <si>
    <t>Vieno gelžbetoninio stiebo pakrovimas į atramovežį užsakovo avarinio rezervo sandėlyje. Įkainyje turi būti įvertintas kėlimo mechanizmas, stropuotojas, jų ir kitos technikos, įskaitant atramovežį, atvykimas į sandėlį.</t>
  </si>
  <si>
    <t>Dviejų gelžbetoninių stiebų pakrovimas į atramovežį užsakovo avarinio rezervo sandėlyje. Įkainyje turi būti įvertintas kėlimo mechanizmas, stropuotojas, jų ir kitos technikos, įskaitant atramovežį, atvykimas į sandėlį.</t>
  </si>
  <si>
    <t>Trijų gelžbetoninių stiebų pakrovimas į atramovežį užsakovo avarinio rezervo sandėlyje. Įkainyje turi būti įvertintas kėlimo mechanizmas, stropuotojas, jų ir kitos technikos, įskaitant atramovežį, atvykimas į sandėlį.</t>
  </si>
  <si>
    <r>
      <t xml:space="preserve">Darbas atliekamas pagal Užsakovo pateiktą užduotį ir planą. Avarijos likvidavimo atveju pastačius atramas projekto parengimą atlieka užsakovas, kitu atveju darbas atlikamas pagal Užsakovo pateiktą projektą. Statybos – montavimo darbai: a. ERS sistemos inkarinės atramos atvežimas. b. Inkarų įrengimas atotampoms. c. ERS sistemos inkarinės atramos sumontavimas d. Laidų sumontavimas atramoje. e. Apsaugos nuo perkūnijos torso (ar ŽTŠK) sumontavimas atramoje.
Įrengti atramos numerį, atramos numeraciją pateikia Užsakovas, operatyvinį pavadinimą ir įspėjamąjį ženklą naudojant aliuminio arba aliuminio kompozito lenteles. Reikalavimai lentelei ir jos tvirtinimui nurodyti Perdavimo tinklo operatyvinių ir techninių pavadinimų sudarymo ir žymėjimo tvarkos apraše. 	Tvirtinama nerūdijančio plieno viela arba apkaba, vielos storis nemažesnis kaip 0,7 mm bet nestoresnis kaip 1,2 mm. Atramų inkaravimas numatomas panaudojant betoninius blokus, betoninių blokų pervežimas iki statybvietės numatytas atskiru įkainiu </t>
    </r>
    <r>
      <rPr>
        <sz val="10"/>
        <color rgb="FFFF0000"/>
        <rFont val="Arial"/>
        <family val="2"/>
      </rPr>
      <t>(žr. XXp.).</t>
    </r>
  </si>
  <si>
    <t>Darbas atliekamas pagal Užsakovo pateiktą užduotį ir planą. Avarijos likvidavimo atveju pastačius atramas projekto parengimą atlieka užsakovas, kitu atveju darbas atlikamas pagal Užsakovo pateiktą projektą. Statybos – montavimo darbai: a. ERS sistemos inkarinės atramos atvežimas. b. Inkarų įrengimas atotampoms. c. ERS sistemos inkarinės atramos sumontavimas d. Laidų sumontavimas atramoje. e. Apsaugos nuo perkūnijos torso (ar ŽTŠK) sumontavimas atramoje.
Įrengti atramos numerį, atramos numeraciją pateikia Užsakovas, operatyvinį pavadinimą ir įspėjamąjį ženklą naudojant aliuminio arba aliuminio kompozito lenteles. Reikalavimai lentelei ir jos tvirtinimui nurodyti Perdavimo tinklo operatyvinių ir techninių pavadinimų sudarymo ir žymėjimo tvarkos apraše. 	Tvirtinama nerūdijančio plieno  viela arba apkaba, vielos storis nemažesnis kaip 0,7 mm bet nestoresnis kaip 1,2 mm.</t>
  </si>
  <si>
    <t>Darbas atliekamas pagal Užsakovo pateiktą užduotį ir planą. Avarijos likvidavimo atveju pastačius atramas projekto parengimą atlieka užsakovas, kitu atveju darbas atlikamas pagal Užsakovo pateiktą projektą. Statybos – montavimo darbai: a. ERS sistemos iš dviejų inkarinių atramų ir vienos tarpinės atramos atvežimas. b. Inkarų įrengimas atotampoms. c. ERS sistemos sistemos iš dviejų inkarinių atramų ir vienos tarpinės atramos sumontavimas d. Laidų sumontavimas atramose. e Apsaugos nuo perkūnijos torso (ar ŽTŠK) sumontavimas atramose.
Įrengti atramų numerius, atramų numeraciją pateikia Užsakovas, operatyvinį pavadinimą ir įspėjamąjį ženklą naudojant aliuminio arba aliuminio kompozito lenteles. Reikalavimai lentelei ir jos tvirtinimui nurodyti Perdavimo tinklo operatyvinių ir techninių pavadinimų sudarymo ir žymėjimo tvarkos apraše. 	Tvirtinama nerūdijančio plieno  viela arba apkaba, vielos storis nemažesnis kaip 0,7 mm bet nestoresnis kaip 1,2 mm.</t>
  </si>
  <si>
    <t>Element ID
TVIS</t>
  </si>
  <si>
    <t>Avar Inis element ID
TVIS</t>
  </si>
  <si>
    <t>Darbas atliekamas pagal Užsakovo pateiktą užduotį ir planą. Avarijos likvidavimo atveju pastačius atramas projekto parengimą atlieka užsakovas, kitu atveju darbas atliekamas pagal Užsakovo pateiktą projektą. Statybos – montavimo darbai: a. ERS sistemos iš dviejų inkarinių atramų ir iki trijų tarpinių atramų atvežimas. b. Inkarų įrengimas atotampoms. c. ERS sistemos sistemos iš dviejų inkarinių atramų ir iki trijų tarpinių atramų sumontavimas d. Laidų sumontavimas atramose. e. Apsaugos nuo perkūnijos torso (ar ŽTŠK) sumontavimas atramose.
Įrengti atramų numerius, atramų numeraciją pateikia Užsakovas, operatyvinį pavadinimą ir įspėjamąjį ženklą naudojant aliuminio arba aliuminio kompozito lenteles. Reikalavimai lentelei ir jos tvirtinimui nurodyti Perdavimo tinklo operatyvinių ir techninių pavadinimų sudarymo ir žymėjimo tvarkos apraše. 	Tvirtinama nerūdijančio plieno  viela arba apkaba, vielos storis nemažesnis kaip 0,7 mm bet nestoresnis kaip 1,2 mm.</t>
  </si>
  <si>
    <t>ERS sistemos konteineryje pakrovimas Užsakovo sandėlyje, transportavimas iš sandėlio į statybvietę iki 50km atstumu, iškrovimas statybvietėje. Konteinerio svoris iki 10,5t.</t>
  </si>
  <si>
    <t>ERS sistemos konteineryje pakrovimas Užsakovo sandėlyje, transportavimas iš sandėlio į statybvietę iki 100km atstumu, iškrovimas statybvietėje. Konteinerio svoris iki 10,5t.</t>
  </si>
  <si>
    <t>ERS sistemos konteineryje pakrovimas Užsakovo sandėlyje, transportavimas iš sandėlio į statybvietę virš 100km atstumu, iškrovimas statybvietėje. Konteinerio svoris iki 10,5t.</t>
  </si>
  <si>
    <t>Laidų sumontavimas laikinoje jungtyje nuo 100 m iki 500 m, panaudojant ERS atramą (iki 3 laidų fazėje, trims fazėms)</t>
  </si>
  <si>
    <t>Laidų sumontavimas laikinoje jungtyje iki 100 m, panaudojant ERS atramą (iki 3 laidų fazėje, trims fazėms)</t>
  </si>
  <si>
    <t>Žaibosaugos troso sumontavimas laikinoje jungtyje iki 100 m, panaudojant ERS atramą</t>
  </si>
  <si>
    <t>Žaibosaugos troso sumontavimas laikinoje jungtyje nuo 100 m iki 500, panaudojant ERS atramą</t>
  </si>
  <si>
    <t>Žaibosaugos troso sumontavimas laikinoje jungtyje nuo 500 m iki 1000, panaudojant ERS atramą</t>
  </si>
  <si>
    <t>Optinio žaibosaugos su šviesolaidiniu kabeliu sumontavimas laikinoje jungtyje nuo 100 m iki 500, panaudojant ERS atramą</t>
  </si>
  <si>
    <t>Optinio žaibosaugos su šviesolaidiniu kabeliu sumontavimas laikinoje jungtyje nuo 500 m iki 1000, panaudojant ERS atramą</t>
  </si>
  <si>
    <t>Laidų sumontavimas laikinoje jungtyje nuo 500 m iki 1 km, panaudojant ERS atramą (iki 3 laidų fazėje, trims fazėms)</t>
  </si>
  <si>
    <t>Pelkėje atvežant papildomas gelžbetonines konstrukcijas laikinos atramos ERS (1) pado sumontavimui paruošimas (plotas 2,5x1,5m (2xplokštės 1x0,9))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</si>
</sst>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quot; €&quot;_-;\-* #,##0&quot; €&quot;_-;_-* &quot;- €&quot;_-;_-@_-"/>
  </numFmts>
  <fonts count="23" x14ac:knownFonts="1">
    <font>
      <sz val="10"/>
      <color rgb="FF000000"/>
      <name val="Trebuchet MS"/>
      <family val="2"/>
      <charset val="186"/>
    </font>
    <font>
      <sz val="10"/>
      <name val="Arial"/>
      <family val="2"/>
      <charset val="186"/>
    </font>
    <font>
      <u/>
      <sz val="10"/>
      <color rgb="FF0563C1"/>
      <name val="Trebuchet MS"/>
      <family val="2"/>
      <charset val="186"/>
    </font>
    <font>
      <sz val="10"/>
      <name val="Trebuchet MS"/>
      <family val="2"/>
      <charset val="186"/>
    </font>
    <font>
      <sz val="10"/>
      <color rgb="FF000000"/>
      <name val="Trebuchet MS"/>
      <family val="2"/>
      <charset val="186"/>
    </font>
    <font>
      <b/>
      <sz val="10"/>
      <name val="Arial"/>
      <family val="2"/>
      <charset val="186"/>
    </font>
    <font>
      <sz val="10"/>
      <color rgb="FFFF0000"/>
      <name val="Arial"/>
      <family val="2"/>
      <charset val="186"/>
    </font>
    <font>
      <b/>
      <sz val="11"/>
      <name val="Arial"/>
      <family val="2"/>
      <charset val="186"/>
    </font>
    <font>
      <sz val="10"/>
      <color rgb="FF000000"/>
      <name val="Arial"/>
      <family val="2"/>
      <charset val="186"/>
    </font>
    <font>
      <sz val="10"/>
      <color rgb="FFFF0000"/>
      <name val="Trebuchet MS"/>
      <family val="2"/>
      <charset val="186"/>
    </font>
    <font>
      <sz val="10"/>
      <name val="Arial"/>
      <family val="2"/>
    </font>
    <font>
      <sz val="11"/>
      <color theme="1"/>
      <name val="Calibri"/>
      <family val="2"/>
      <scheme val="minor"/>
    </font>
    <font>
      <sz val="10"/>
      <name val="Aptos Narrow"/>
      <family val="2"/>
    </font>
    <font>
      <sz val="10"/>
      <color rgb="FFFF0000"/>
      <name val="Arial"/>
      <family val="2"/>
    </font>
    <font>
      <b/>
      <sz val="10"/>
      <name val="Arial"/>
      <family val="2"/>
    </font>
    <font>
      <sz val="8"/>
      <name val="Trebuchet MS"/>
      <family val="2"/>
      <charset val="186"/>
    </font>
    <font>
      <sz val="10"/>
      <color rgb="FF000000"/>
      <name val="Arial"/>
      <family val="2"/>
    </font>
    <font>
      <u/>
      <sz val="10"/>
      <color rgb="FF0563C1"/>
      <name val="Arial"/>
      <family val="2"/>
    </font>
    <font>
      <sz val="10"/>
      <color theme="1"/>
      <name val="Arial"/>
      <family val="2"/>
    </font>
    <font>
      <b/>
      <sz val="10"/>
      <color rgb="FF000000"/>
      <name val="Arial"/>
      <family val="2"/>
    </font>
    <font>
      <sz val="10"/>
      <color theme="1"/>
      <name val="Trebuchet MS"/>
      <family val="2"/>
      <charset val="186"/>
    </font>
    <font>
      <b/>
      <sz val="10"/>
      <color theme="1"/>
      <name val="Trebuchet MS"/>
      <family val="2"/>
      <charset val="186"/>
    </font>
    <font>
      <b/>
      <sz val="10"/>
      <color rgb="FF000000"/>
      <name val="Arial"/>
      <family val="2"/>
      <charset val="186"/>
    </font>
  </fonts>
  <fills count="4">
    <fill>
      <patternFill patternType="none"/>
    </fill>
    <fill>
      <patternFill patternType="gray125"/>
    </fill>
    <fill>
      <patternFill patternType="solid">
        <fgColor rgb="FFD9D9D9"/>
        <bgColor rgb="FFC0C0C0"/>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5">
    <xf numFmtId="0" fontId="0" fillId="0" borderId="0"/>
    <xf numFmtId="0" fontId="2" fillId="0" borderId="0" applyBorder="0" applyProtection="0"/>
    <xf numFmtId="164" fontId="4" fillId="0" borderId="0" applyBorder="0" applyProtection="0"/>
    <xf numFmtId="0" fontId="11" fillId="0" borderId="0"/>
    <xf numFmtId="164" fontId="4" fillId="0" borderId="0" applyBorder="0" applyProtection="0"/>
  </cellStyleXfs>
  <cellXfs count="87">
    <xf numFmtId="0" fontId="0" fillId="0" borderId="0" xfId="0"/>
    <xf numFmtId="0" fontId="3" fillId="0" borderId="0" xfId="0" applyFont="1"/>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wrapText="1"/>
    </xf>
    <xf numFmtId="0" fontId="3" fillId="0" borderId="0" xfId="0" applyFont="1" applyAlignment="1">
      <alignment vertical="center" wrapText="1"/>
    </xf>
    <xf numFmtId="2" fontId="3" fillId="0" borderId="0" xfId="0" applyNumberFormat="1" applyFont="1" applyAlignment="1">
      <alignment wrapText="1"/>
    </xf>
    <xf numFmtId="2" fontId="3" fillId="0" borderId="0" xfId="0" applyNumberFormat="1" applyFont="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1"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0" xfId="0" applyFont="1" applyAlignment="1">
      <alignment wrapText="1"/>
    </xf>
    <xf numFmtId="0" fontId="5" fillId="0" borderId="2" xfId="0" applyFont="1" applyBorder="1" applyAlignment="1">
      <alignment vertical="center" wrapText="1"/>
    </xf>
    <xf numFmtId="0" fontId="1" fillId="0" borderId="6" xfId="0" applyFont="1" applyBorder="1" applyAlignment="1">
      <alignment horizontal="center" vertical="center" wrapText="1"/>
    </xf>
    <xf numFmtId="2" fontId="5" fillId="0" borderId="5" xfId="0" applyNumberFormat="1" applyFont="1" applyBorder="1" applyAlignment="1">
      <alignment horizontal="center" vertical="center" wrapText="1"/>
    </xf>
    <xf numFmtId="0" fontId="5" fillId="0" borderId="0" xfId="0" applyFont="1" applyAlignment="1">
      <alignment horizontal="left" vertical="center" wrapText="1"/>
    </xf>
    <xf numFmtId="0" fontId="1" fillId="0" borderId="0" xfId="0" applyFont="1" applyAlignment="1">
      <alignment horizontal="left" vertical="center" wrapText="1"/>
    </xf>
    <xf numFmtId="2" fontId="5" fillId="0" borderId="1" xfId="0" applyNumberFormat="1" applyFont="1" applyBorder="1" applyAlignment="1">
      <alignment horizontal="center" vertical="center" wrapText="1"/>
    </xf>
    <xf numFmtId="0" fontId="8" fillId="0" borderId="0" xfId="0" applyFont="1"/>
    <xf numFmtId="0" fontId="1" fillId="0" borderId="4" xfId="0" applyFont="1" applyBorder="1" applyAlignment="1">
      <alignment horizontal="center" vertical="center" wrapText="1"/>
    </xf>
    <xf numFmtId="1" fontId="1" fillId="0" borderId="4" xfId="0" applyNumberFormat="1" applyFont="1" applyBorder="1" applyAlignment="1">
      <alignment horizontal="center" vertical="center" wrapText="1"/>
    </xf>
    <xf numFmtId="0" fontId="9" fillId="0" borderId="0" xfId="0" applyFont="1" applyAlignment="1">
      <alignment horizontal="left" vertical="center" wrapText="1"/>
    </xf>
    <xf numFmtId="0" fontId="10" fillId="0" borderId="1" xfId="0" applyFont="1" applyBorder="1" applyAlignment="1">
      <alignment horizontal="left" vertical="center" wrapText="1"/>
    </xf>
    <xf numFmtId="0" fontId="1" fillId="0" borderId="1" xfId="0" applyFont="1" applyBorder="1" applyAlignment="1">
      <alignment horizontal="center" vertical="center"/>
    </xf>
    <xf numFmtId="1" fontId="1" fillId="0" borderId="1" xfId="0" applyNumberFormat="1" applyFont="1" applyBorder="1" applyAlignment="1">
      <alignment horizontal="center" vertical="center"/>
    </xf>
    <xf numFmtId="0" fontId="1" fillId="0" borderId="1" xfId="0" applyFont="1" applyBorder="1" applyAlignment="1">
      <alignment vertical="center" wrapText="1"/>
    </xf>
    <xf numFmtId="0" fontId="0" fillId="0" borderId="1" xfId="0" applyBorder="1" applyAlignment="1">
      <alignment horizontal="center" vertical="center"/>
    </xf>
    <xf numFmtId="0" fontId="10" fillId="0" borderId="2" xfId="0" applyFont="1" applyBorder="1" applyAlignment="1">
      <alignment horizontal="left" vertical="center" wrapText="1"/>
    </xf>
    <xf numFmtId="0" fontId="10" fillId="0" borderId="1" xfId="0" applyFont="1" applyBorder="1" applyAlignment="1">
      <alignment horizontal="center" vertical="center"/>
    </xf>
    <xf numFmtId="2" fontId="10" fillId="0" borderId="1" xfId="0" applyNumberFormat="1" applyFont="1" applyBorder="1" applyAlignment="1" applyProtection="1">
      <alignment horizontal="center" vertical="center" wrapText="1"/>
      <protection locked="0"/>
    </xf>
    <xf numFmtId="2"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1" fontId="10" fillId="0" borderId="1" xfId="0" applyNumberFormat="1" applyFont="1" applyBorder="1" applyAlignment="1">
      <alignment horizontal="left" vertical="center" wrapText="1"/>
    </xf>
    <xf numFmtId="0" fontId="10" fillId="0" borderId="6" xfId="0" applyFont="1" applyBorder="1" applyAlignment="1">
      <alignment horizontal="center" vertical="center" wrapText="1"/>
    </xf>
    <xf numFmtId="0" fontId="10" fillId="0" borderId="0" xfId="0" applyFont="1" applyAlignment="1">
      <alignment vertical="center" wrapText="1"/>
    </xf>
    <xf numFmtId="1" fontId="10" fillId="0" borderId="1" xfId="0" applyNumberFormat="1" applyFont="1" applyBorder="1" applyAlignment="1">
      <alignment horizontal="center" vertical="center" wrapText="1"/>
    </xf>
    <xf numFmtId="0" fontId="10" fillId="0" borderId="1" xfId="2" applyNumberFormat="1" applyFont="1" applyBorder="1" applyAlignment="1" applyProtection="1">
      <alignment horizontal="left" vertical="center" wrapText="1"/>
    </xf>
    <xf numFmtId="0" fontId="10" fillId="0" borderId="2" xfId="0" applyFont="1" applyBorder="1" applyAlignment="1">
      <alignment horizontal="center" vertical="center" wrapText="1"/>
    </xf>
    <xf numFmtId="0" fontId="14" fillId="0" borderId="2" xfId="0" applyFont="1" applyBorder="1" applyAlignment="1">
      <alignment vertical="center" wrapText="1"/>
    </xf>
    <xf numFmtId="2" fontId="14" fillId="0" borderId="1" xfId="0" applyNumberFormat="1" applyFont="1" applyBorder="1" applyAlignment="1">
      <alignment horizontal="center" vertical="center" wrapText="1"/>
    </xf>
    <xf numFmtId="0" fontId="10" fillId="0" borderId="0" xfId="0" applyFont="1" applyAlignment="1">
      <alignment wrapText="1"/>
    </xf>
    <xf numFmtId="0" fontId="14" fillId="0" borderId="0" xfId="0" applyFont="1" applyAlignment="1">
      <alignment vertical="center" wrapText="1"/>
    </xf>
    <xf numFmtId="0" fontId="16" fillId="0" borderId="1" xfId="0" applyFont="1" applyBorder="1" applyAlignment="1">
      <alignment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0" fontId="10" fillId="0" borderId="1" xfId="0" applyFont="1" applyBorder="1" applyAlignment="1">
      <alignment wrapText="1"/>
    </xf>
    <xf numFmtId="1" fontId="1" fillId="0" borderId="2" xfId="0" applyNumberFormat="1" applyFont="1" applyBorder="1" applyAlignment="1">
      <alignment horizontal="center" vertical="center" wrapText="1"/>
    </xf>
    <xf numFmtId="2" fontId="14" fillId="0" borderId="5" xfId="0" applyNumberFormat="1" applyFont="1" applyBorder="1" applyAlignment="1">
      <alignment horizontal="center" vertical="center" wrapText="1"/>
    </xf>
    <xf numFmtId="0" fontId="14" fillId="0" borderId="0" xfId="0" applyFont="1" applyAlignment="1">
      <alignment horizontal="left" vertical="center" wrapText="1"/>
    </xf>
    <xf numFmtId="0" fontId="13"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16" fillId="0" borderId="0" xfId="0" applyFont="1"/>
    <xf numFmtId="4" fontId="16" fillId="0" borderId="1" xfId="0" applyNumberFormat="1" applyFont="1" applyBorder="1" applyAlignment="1">
      <alignment horizontal="center" vertical="center"/>
    </xf>
    <xf numFmtId="0" fontId="16" fillId="0" borderId="0" xfId="0" applyFont="1" applyAlignment="1">
      <alignment horizontal="center" vertical="center" wrapText="1"/>
    </xf>
    <xf numFmtId="4" fontId="19" fillId="2" borderId="1" xfId="0" applyNumberFormat="1" applyFont="1" applyFill="1" applyBorder="1" applyAlignment="1">
      <alignment horizontal="center" vertical="center"/>
    </xf>
    <xf numFmtId="0" fontId="19" fillId="0" borderId="1" xfId="0" applyFont="1" applyBorder="1" applyAlignment="1">
      <alignment horizontal="center" vertical="center"/>
    </xf>
    <xf numFmtId="0" fontId="20" fillId="0" borderId="0" xfId="0" applyFont="1"/>
    <xf numFmtId="0" fontId="20" fillId="0" borderId="0" xfId="0" applyFont="1" applyAlignment="1">
      <alignment horizontal="right"/>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2" fontId="8" fillId="0" borderId="1" xfId="0" applyNumberFormat="1" applyFont="1" applyBorder="1" applyAlignment="1" applyProtection="1">
      <alignment horizontal="center" vertical="center"/>
      <protection locked="0"/>
    </xf>
    <xf numFmtId="2" fontId="8" fillId="0" borderId="1" xfId="0" applyNumberFormat="1" applyFont="1" applyBorder="1" applyAlignment="1">
      <alignment horizontal="center" vertical="center"/>
    </xf>
    <xf numFmtId="0" fontId="19" fillId="0" borderId="1" xfId="0" applyFont="1" applyBorder="1" applyAlignment="1">
      <alignment horizontal="right" vertical="center"/>
    </xf>
    <xf numFmtId="0" fontId="16" fillId="0" borderId="2" xfId="0" applyFont="1" applyBorder="1" applyAlignment="1">
      <alignment horizontal="center" vertical="top" wrapText="1"/>
    </xf>
    <xf numFmtId="0" fontId="19" fillId="0" borderId="0" xfId="0" applyFont="1" applyAlignment="1">
      <alignment horizontal="center" vertical="center" wrapText="1"/>
    </xf>
    <xf numFmtId="0" fontId="19" fillId="0" borderId="1" xfId="0" applyFont="1" applyBorder="1" applyAlignment="1">
      <alignment horizontal="center" vertical="center"/>
    </xf>
    <xf numFmtId="0" fontId="17" fillId="0" borderId="1" xfId="1" applyFont="1" applyBorder="1" applyProtection="1"/>
    <xf numFmtId="0" fontId="18" fillId="3" borderId="6"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18" fillId="3" borderId="7" xfId="0" applyFont="1" applyFill="1" applyBorder="1" applyAlignment="1">
      <alignment horizontal="left" vertical="center" wrapText="1"/>
    </xf>
    <xf numFmtId="0" fontId="5" fillId="0" borderId="3" xfId="0" applyFont="1" applyBorder="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vertical="center" wrapText="1"/>
    </xf>
    <xf numFmtId="0" fontId="10" fillId="0" borderId="0" xfId="0" applyFont="1" applyAlignment="1">
      <alignment horizontal="left" vertical="center" wrapText="1"/>
    </xf>
    <xf numFmtId="0" fontId="14" fillId="0" borderId="3" xfId="0" applyFont="1" applyBorder="1" applyAlignment="1">
      <alignment horizontal="center" vertical="center"/>
    </xf>
    <xf numFmtId="0" fontId="10" fillId="0" borderId="0" xfId="0" applyFont="1" applyAlignment="1">
      <alignment horizontal="left" vertical="top" wrapText="1"/>
    </xf>
    <xf numFmtId="0" fontId="21" fillId="0" borderId="0" xfId="0" applyFont="1" applyAlignment="1">
      <alignment horizontal="center"/>
    </xf>
    <xf numFmtId="0" fontId="7" fillId="0" borderId="3" xfId="0" applyFont="1" applyBorder="1" applyAlignment="1" applyProtection="1">
      <alignment horizontal="center" vertical="center"/>
      <protection locked="0"/>
    </xf>
    <xf numFmtId="2" fontId="10" fillId="0" borderId="1" xfId="0" applyNumberFormat="1" applyFont="1" applyBorder="1" applyAlignment="1" applyProtection="1">
      <alignment horizontal="center" vertical="center" wrapText="1"/>
      <protection locked="0"/>
    </xf>
    <xf numFmtId="0" fontId="10" fillId="0" borderId="0" xfId="0" applyFont="1" applyAlignment="1">
      <alignment vertical="center" wrapText="1"/>
    </xf>
  </cellXfs>
  <cellStyles count="5">
    <cellStyle name="Excel Built-in Currency [0]" xfId="2" xr:uid="{00000000-0005-0000-0000-000007000000}"/>
    <cellStyle name="Excel Built-in Currency [0] 1" xfId="4" xr:uid="{45A49F15-1D3A-4ADD-B69F-ABFC0EC4D71F}"/>
    <cellStyle name="Hyperlink" xfId="1" builtinId="8"/>
    <cellStyle name="Normal" xfId="0" builtinId="0"/>
    <cellStyle name="Normal 2" xfId="3" xr:uid="{D4F207AE-579F-409A-B2C4-C5A20EE6BF21}"/>
  </cellStyles>
  <dxfs count="169">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Irmantas Strumyla" id="{32128A6A-EA44-4972-9975-C89BC2DD0E08}" userId="S::Irmantas.Strumyla@litgrid.eu::2db2053e-d048-4e2b-bb94-de8b0cd8d44c"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41" dT="2024-04-08T09:56:25.57" personId="{32128A6A-EA44-4972-9975-C89BC2DD0E08}" id="{284D09EB-DD1E-46FE-BF58-9F86173E7032}">
    <text xml:space="preserve">Vertėtų tūrėti AR sandėlyje. DNV turi pateikti šiam sprendiniui  pastatymo brėžinius.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F19"/>
  <sheetViews>
    <sheetView topLeftCell="A2" zoomScaleNormal="100" workbookViewId="0">
      <selection activeCell="B15" sqref="B15:D19"/>
    </sheetView>
  </sheetViews>
  <sheetFormatPr defaultColWidth="20.09765625" defaultRowHeight="12.5" x14ac:dyDescent="0.25"/>
  <cols>
    <col min="1" max="1" width="6.8984375" style="56" customWidth="1"/>
    <col min="2" max="2" width="20.09765625" style="56"/>
    <col min="3" max="3" width="24.8984375" style="56" customWidth="1"/>
    <col min="4" max="5" width="20.09765625" style="56"/>
    <col min="6" max="6" width="17.69921875" style="56" customWidth="1"/>
    <col min="7" max="16384" width="20.09765625" style="56"/>
  </cols>
  <sheetData>
    <row r="2" spans="2:6" ht="26" customHeight="1" x14ac:dyDescent="0.25">
      <c r="B2" s="71" t="s">
        <v>62</v>
      </c>
      <c r="C2" s="71"/>
      <c r="D2" s="71"/>
      <c r="E2" s="71"/>
      <c r="F2" s="71"/>
    </row>
    <row r="4" spans="2:6" ht="13" x14ac:dyDescent="0.25">
      <c r="B4" s="72" t="s">
        <v>0</v>
      </c>
      <c r="C4" s="72"/>
      <c r="D4" s="60" t="s">
        <v>432</v>
      </c>
    </row>
    <row r="5" spans="2:6" x14ac:dyDescent="0.25">
      <c r="B5" s="73" t="s">
        <v>402</v>
      </c>
      <c r="C5" s="73"/>
      <c r="D5" s="57">
        <f>'Atramų pervežimo paslauga'!I24</f>
        <v>0</v>
      </c>
      <c r="F5" s="58"/>
    </row>
    <row r="6" spans="2:6" x14ac:dyDescent="0.25">
      <c r="B6" s="73" t="s">
        <v>400</v>
      </c>
      <c r="C6" s="73"/>
      <c r="D6" s="57">
        <f>'Žmonių kėlimo bokšto naudojimas'!I9</f>
        <v>0</v>
      </c>
    </row>
    <row r="7" spans="2:6" x14ac:dyDescent="0.25">
      <c r="B7" s="73" t="s">
        <v>401</v>
      </c>
      <c r="C7" s="73"/>
      <c r="D7" s="57">
        <f>'ERS sistemos montavimas'!I46</f>
        <v>0</v>
      </c>
    </row>
    <row r="8" spans="2:6" x14ac:dyDescent="0.25">
      <c r="B8" s="73" t="s">
        <v>403</v>
      </c>
      <c r="C8" s="73"/>
      <c r="D8" s="57">
        <f>'Darbai (110 kV dvigr. OL d.)'!$I$38</f>
        <v>0</v>
      </c>
    </row>
    <row r="9" spans="2:6" x14ac:dyDescent="0.25">
      <c r="B9" s="73" t="s">
        <v>404</v>
      </c>
      <c r="C9" s="73"/>
      <c r="D9" s="57">
        <f>'Darbai(330-400 kV dvigr. OL d.)'!$I$31</f>
        <v>0</v>
      </c>
    </row>
    <row r="10" spans="2:6" x14ac:dyDescent="0.25">
      <c r="B10" s="74" t="s">
        <v>1</v>
      </c>
      <c r="C10" s="75"/>
      <c r="D10" s="57">
        <f>'Mėnesiniai mokesčiai'!$F$4</f>
        <v>0</v>
      </c>
    </row>
    <row r="11" spans="2:6" x14ac:dyDescent="0.25">
      <c r="B11" s="74" t="s">
        <v>36</v>
      </c>
      <c r="C11" s="76"/>
      <c r="D11" s="57">
        <f>'Mėnesiniai mokesčiai'!$F$5</f>
        <v>0</v>
      </c>
    </row>
    <row r="12" spans="2:6" x14ac:dyDescent="0.25">
      <c r="B12" s="74" t="s">
        <v>424</v>
      </c>
      <c r="C12" s="75"/>
      <c r="D12" s="57">
        <f>'Medžiagų įkainiai'!$G$11</f>
        <v>0</v>
      </c>
    </row>
    <row r="13" spans="2:6" ht="13" x14ac:dyDescent="0.25">
      <c r="B13" s="69" t="s">
        <v>38</v>
      </c>
      <c r="C13" s="69"/>
      <c r="D13" s="59">
        <f>SUM(D5:D12)</f>
        <v>0</v>
      </c>
    </row>
    <row r="15" spans="2:6" ht="16.5" customHeight="1" x14ac:dyDescent="0.25">
      <c r="B15" s="70" t="s">
        <v>39</v>
      </c>
      <c r="C15" s="70"/>
      <c r="D15" s="70"/>
    </row>
    <row r="16" spans="2:6" x14ac:dyDescent="0.25">
      <c r="B16" s="70"/>
      <c r="C16" s="70"/>
      <c r="D16" s="70"/>
    </row>
    <row r="17" spans="2:4" x14ac:dyDescent="0.25">
      <c r="B17" s="70"/>
      <c r="C17" s="70"/>
      <c r="D17" s="70"/>
    </row>
    <row r="18" spans="2:4" x14ac:dyDescent="0.25">
      <c r="B18" s="70"/>
      <c r="C18" s="70"/>
      <c r="D18" s="70"/>
    </row>
    <row r="19" spans="2:4" x14ac:dyDescent="0.25">
      <c r="B19" s="70"/>
      <c r="C19" s="70"/>
      <c r="D19" s="70"/>
    </row>
  </sheetData>
  <sheetProtection formatCells="0" formatColumns="0" formatRows="0" insertColumns="0" insertRows="0" insertHyperlinks="0" deleteColumns="0" deleteRows="0" sort="0" autoFilter="0" pivotTables="0"/>
  <mergeCells count="12">
    <mergeCell ref="B13:C13"/>
    <mergeCell ref="B15:D19"/>
    <mergeCell ref="B2:F2"/>
    <mergeCell ref="B4:C4"/>
    <mergeCell ref="B5:C5"/>
    <mergeCell ref="B6:C6"/>
    <mergeCell ref="B7:C7"/>
    <mergeCell ref="B10:C10"/>
    <mergeCell ref="B11:C11"/>
    <mergeCell ref="B8:C8"/>
    <mergeCell ref="B9:C9"/>
    <mergeCell ref="B12:C12"/>
  </mergeCells>
  <hyperlinks>
    <hyperlink ref="B5" location="'Darbų įkainiai (110 kV dalis)'!A1" display="110 kV dalies darbų kaina" xr:uid="{00000000-0004-0000-0000-000000000000}"/>
    <hyperlink ref="B6" location="'Darbų įkainiai (330-400 kV dal)'!A1" display="330-400 kV dalies darbų kaina" xr:uid="{00000000-0004-0000-0000-000001000000}"/>
    <hyperlink ref="B8" location="RĮAĮM!A1" display="Reagavimo į avarinius įvykius mokestis" xr:uid="{19188083-D2A0-49FA-8B2C-C500BC2CB40E}"/>
    <hyperlink ref="B9" location="RĮAĮM!A1" display="Reagavimo į avarinius įvykius mokestis" xr:uid="{1C02537B-3252-4ED5-B4F2-0A4E2AFE5E8A}"/>
    <hyperlink ref="B9:C9" location="'Darbai(330-400 kV dvigr. OL d.)'!Z_19C3627D_4BF9_4FF4_9DDA_779EC8986F28_.wvu.FilterData" display="Darbai(330-400 kV dvigr. OL d.)" xr:uid="{36C9EC17-7CCF-4FB1-81A8-5A740F480B71}"/>
    <hyperlink ref="B5:C5" location="'Atramų pervežimo paslauga'!Z_19C3627D_4BF9_4FF4_9DDA_779EC8986F28_.wvu.FilterData" display="Atramų pervežimo paslauga" xr:uid="{272E1110-7A98-48E2-8020-6F51323F4783}"/>
    <hyperlink ref="B6:C6" location="'Žmonių kėlimo bokšto naudojimas'!Z_19C3627D_4BF9_4FF4_9DDA_779EC8986F28_.wvu.FilterData" display="Žmonių kėlimo bokšto naudojimas" xr:uid="{77DAAD30-382C-4ED7-B328-C721F6975FE4}"/>
    <hyperlink ref="B7:C7" location="'ERS sistemos montavimas'!Z_19C3627D_4BF9_4FF4_9DDA_779EC8986F28_.wvu.FilterData" display="ERS sistemos montavimas" xr:uid="{2F581F3B-BC47-4E3E-967A-DE85250F013A}"/>
    <hyperlink ref="B8:C8" location="'Darbai (110 kV dvigr. OL d.)'!Z_19C3627D_4BF9_4FF4_9DDA_779EC8986F28_.wvu.FilterData" display="Darbai (110 kV dvigr. OL d.)" xr:uid="{35C42060-26F0-4B8B-B8B4-D2D963FB8D14}"/>
  </hyperlinks>
  <pageMargins left="0.7" right="0.7" top="0.75" bottom="0.75" header="0.511811023622047" footer="0.511811023622047"/>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7F218-6527-4A17-B8D1-27745C7B1211}">
  <sheetPr codeName="Sheet2">
    <pageSetUpPr fitToPage="1"/>
  </sheetPr>
  <dimension ref="A1:AMH74"/>
  <sheetViews>
    <sheetView showGridLines="0" tabSelected="1" zoomScale="70" zoomScaleNormal="70" workbookViewId="0">
      <pane xSplit="5" ySplit="2" topLeftCell="F11" activePane="bottomRight" state="frozen"/>
      <selection pane="topRight" activeCell="F1" sqref="F1"/>
      <selection pane="bottomLeft" activeCell="A3" sqref="A3"/>
      <selection pane="bottomRight" activeCell="J12" sqref="J12:J16"/>
    </sheetView>
  </sheetViews>
  <sheetFormatPr defaultColWidth="9.09765625" defaultRowHeight="13.5" x14ac:dyDescent="0.35"/>
  <cols>
    <col min="1" max="1" width="13" style="1" customWidth="1"/>
    <col min="2" max="2" width="12.59765625" style="1" customWidth="1"/>
    <col min="3" max="3" width="13.3984375" style="1" customWidth="1"/>
    <col min="4" max="4" width="47.8984375" style="2" customWidth="1"/>
    <col min="5" max="5" width="11" style="3" customWidth="1"/>
    <col min="6" max="8" width="17.296875" style="4" customWidth="1"/>
    <col min="9" max="9" width="13.59765625" style="1" customWidth="1"/>
    <col min="10" max="10" width="107.09765625" style="1" customWidth="1"/>
    <col min="11" max="1022" width="9.09765625" style="1"/>
  </cols>
  <sheetData>
    <row r="1" spans="1:10" ht="33.75" customHeight="1" x14ac:dyDescent="0.35">
      <c r="A1" s="77" t="s">
        <v>120</v>
      </c>
      <c r="B1" s="77"/>
      <c r="C1" s="77"/>
      <c r="D1" s="77"/>
      <c r="E1" s="77"/>
      <c r="F1" s="77"/>
      <c r="G1" s="77"/>
      <c r="H1" s="77"/>
      <c r="I1" s="77"/>
      <c r="J1" s="77"/>
    </row>
    <row r="2" spans="1:10" s="6" customFormat="1" ht="37.5" x14ac:dyDescent="0.35">
      <c r="A2" s="10" t="s">
        <v>2</v>
      </c>
      <c r="B2" s="10" t="s">
        <v>3</v>
      </c>
      <c r="C2" s="10" t="s">
        <v>4</v>
      </c>
      <c r="D2" s="10" t="s">
        <v>5</v>
      </c>
      <c r="E2" s="17" t="s">
        <v>6</v>
      </c>
      <c r="F2" s="23" t="s">
        <v>422</v>
      </c>
      <c r="G2" s="10" t="s">
        <v>30</v>
      </c>
      <c r="H2" s="11" t="s">
        <v>31</v>
      </c>
      <c r="I2" s="10" t="s">
        <v>7</v>
      </c>
      <c r="J2" s="10" t="s">
        <v>8</v>
      </c>
    </row>
    <row r="3" spans="1:10" s="6" customFormat="1" ht="37.5" x14ac:dyDescent="0.35">
      <c r="A3" s="10">
        <v>1</v>
      </c>
      <c r="B3" s="10"/>
      <c r="C3" s="10"/>
      <c r="D3" s="12" t="s">
        <v>46</v>
      </c>
      <c r="E3" s="17" t="s">
        <v>81</v>
      </c>
      <c r="F3" s="24">
        <v>600</v>
      </c>
      <c r="G3" s="55"/>
      <c r="H3" s="55"/>
      <c r="I3" s="14">
        <f>F3*G3+H3</f>
        <v>0</v>
      </c>
      <c r="J3" s="12" t="s">
        <v>142</v>
      </c>
    </row>
    <row r="4" spans="1:10" s="6" customFormat="1" ht="37.5" x14ac:dyDescent="0.35">
      <c r="A4" s="10">
        <v>2</v>
      </c>
      <c r="B4" s="10"/>
      <c r="C4" s="10"/>
      <c r="D4" s="12" t="s">
        <v>45</v>
      </c>
      <c r="E4" s="17" t="s">
        <v>81</v>
      </c>
      <c r="F4" s="13">
        <v>600</v>
      </c>
      <c r="G4" s="55"/>
      <c r="H4" s="55"/>
      <c r="I4" s="14">
        <f t="shared" ref="I4:I21" si="0">F4*G4+H4</f>
        <v>0</v>
      </c>
      <c r="J4" s="12" t="s">
        <v>122</v>
      </c>
    </row>
    <row r="5" spans="1:10" s="6" customFormat="1" ht="37.5" x14ac:dyDescent="0.35">
      <c r="A5" s="10">
        <v>3</v>
      </c>
      <c r="B5" s="10"/>
      <c r="C5" s="10"/>
      <c r="D5" s="12" t="s">
        <v>47</v>
      </c>
      <c r="E5" s="17" t="s">
        <v>81</v>
      </c>
      <c r="F5" s="13">
        <v>600</v>
      </c>
      <c r="G5" s="55"/>
      <c r="H5" s="55"/>
      <c r="I5" s="14">
        <f t="shared" si="0"/>
        <v>0</v>
      </c>
      <c r="J5" s="12" t="s">
        <v>121</v>
      </c>
    </row>
    <row r="6" spans="1:10" s="6" customFormat="1" ht="37.5" x14ac:dyDescent="0.35">
      <c r="A6" s="10">
        <v>4</v>
      </c>
      <c r="B6" s="10"/>
      <c r="C6" s="10"/>
      <c r="D6" s="12" t="s">
        <v>48</v>
      </c>
      <c r="E6" s="17" t="s">
        <v>81</v>
      </c>
      <c r="F6" s="13">
        <v>3000</v>
      </c>
      <c r="G6" s="55"/>
      <c r="H6" s="55"/>
      <c r="I6" s="14">
        <f t="shared" si="0"/>
        <v>0</v>
      </c>
      <c r="J6" s="12" t="s">
        <v>123</v>
      </c>
    </row>
    <row r="7" spans="1:10" s="6" customFormat="1" ht="37.5" x14ac:dyDescent="0.35">
      <c r="A7" s="10">
        <v>5</v>
      </c>
      <c r="B7" s="10"/>
      <c r="C7" s="10"/>
      <c r="D7" s="12" t="s">
        <v>49</v>
      </c>
      <c r="E7" s="17" t="s">
        <v>81</v>
      </c>
      <c r="F7" s="13">
        <v>15000</v>
      </c>
      <c r="G7" s="55"/>
      <c r="H7" s="55"/>
      <c r="I7" s="14">
        <f t="shared" si="0"/>
        <v>0</v>
      </c>
      <c r="J7" s="12" t="s">
        <v>124</v>
      </c>
    </row>
    <row r="8" spans="1:10" s="6" customFormat="1" ht="37.5" x14ac:dyDescent="0.35">
      <c r="A8" s="10">
        <v>6</v>
      </c>
      <c r="B8" s="10"/>
      <c r="C8" s="10"/>
      <c r="D8" s="12" t="s">
        <v>50</v>
      </c>
      <c r="E8" s="17" t="s">
        <v>81</v>
      </c>
      <c r="F8" s="24">
        <v>24000</v>
      </c>
      <c r="G8" s="55"/>
      <c r="H8" s="55"/>
      <c r="I8" s="14">
        <f t="shared" si="0"/>
        <v>0</v>
      </c>
      <c r="J8" s="12" t="s">
        <v>125</v>
      </c>
    </row>
    <row r="9" spans="1:10" s="6" customFormat="1" ht="37.5" x14ac:dyDescent="0.35">
      <c r="A9" s="10">
        <v>7</v>
      </c>
      <c r="B9" s="10"/>
      <c r="C9" s="10"/>
      <c r="D9" s="12" t="s">
        <v>51</v>
      </c>
      <c r="E9" s="17" t="s">
        <v>81</v>
      </c>
      <c r="F9" s="24">
        <v>3000</v>
      </c>
      <c r="G9" s="55"/>
      <c r="H9" s="55"/>
      <c r="I9" s="14">
        <f t="shared" si="0"/>
        <v>0</v>
      </c>
      <c r="J9" s="12" t="s">
        <v>126</v>
      </c>
    </row>
    <row r="10" spans="1:10" s="6" customFormat="1" ht="37.5" x14ac:dyDescent="0.35">
      <c r="A10" s="10">
        <v>8</v>
      </c>
      <c r="B10" s="10"/>
      <c r="C10" s="10"/>
      <c r="D10" s="12" t="s">
        <v>52</v>
      </c>
      <c r="E10" s="17" t="s">
        <v>81</v>
      </c>
      <c r="F10" s="13">
        <v>15000</v>
      </c>
      <c r="G10" s="55"/>
      <c r="H10" s="55"/>
      <c r="I10" s="14">
        <f t="shared" si="0"/>
        <v>0</v>
      </c>
      <c r="J10" s="12" t="s">
        <v>127</v>
      </c>
    </row>
    <row r="11" spans="1:10" s="6" customFormat="1" ht="37.5" x14ac:dyDescent="0.35">
      <c r="A11" s="10">
        <v>9</v>
      </c>
      <c r="B11" s="10"/>
      <c r="C11" s="10"/>
      <c r="D11" s="12" t="s">
        <v>53</v>
      </c>
      <c r="E11" s="17" t="s">
        <v>81</v>
      </c>
      <c r="F11" s="13">
        <v>24000</v>
      </c>
      <c r="G11" s="55"/>
      <c r="H11" s="55"/>
      <c r="I11" s="14">
        <f t="shared" si="0"/>
        <v>0</v>
      </c>
      <c r="J11" s="12" t="s">
        <v>128</v>
      </c>
    </row>
    <row r="12" spans="1:10" s="6" customFormat="1" ht="25" x14ac:dyDescent="0.35">
      <c r="A12" s="10">
        <v>10</v>
      </c>
      <c r="B12" s="10"/>
      <c r="C12" s="10"/>
      <c r="D12" s="12" t="s">
        <v>133</v>
      </c>
      <c r="E12" s="17" t="s">
        <v>80</v>
      </c>
      <c r="F12" s="13">
        <v>8</v>
      </c>
      <c r="G12" s="55"/>
      <c r="H12" s="55"/>
      <c r="I12" s="14">
        <f t="shared" si="0"/>
        <v>0</v>
      </c>
      <c r="J12" s="12" t="s">
        <v>433</v>
      </c>
    </row>
    <row r="13" spans="1:10" s="6" customFormat="1" ht="25" x14ac:dyDescent="0.35">
      <c r="A13" s="10">
        <v>11</v>
      </c>
      <c r="B13" s="10"/>
      <c r="C13" s="10"/>
      <c r="D13" s="12" t="s">
        <v>131</v>
      </c>
      <c r="E13" s="17" t="s">
        <v>80</v>
      </c>
      <c r="F13" s="13">
        <v>8</v>
      </c>
      <c r="G13" s="55"/>
      <c r="H13" s="55"/>
      <c r="I13" s="14">
        <f t="shared" si="0"/>
        <v>0</v>
      </c>
      <c r="J13" s="12" t="s">
        <v>433</v>
      </c>
    </row>
    <row r="14" spans="1:10" s="6" customFormat="1" ht="25" x14ac:dyDescent="0.35">
      <c r="A14" s="10">
        <v>12</v>
      </c>
      <c r="B14" s="10"/>
      <c r="C14" s="10"/>
      <c r="D14" s="12" t="s">
        <v>132</v>
      </c>
      <c r="E14" s="17" t="s">
        <v>80</v>
      </c>
      <c r="F14" s="13">
        <v>8</v>
      </c>
      <c r="G14" s="55"/>
      <c r="H14" s="55"/>
      <c r="I14" s="14">
        <f t="shared" si="0"/>
        <v>0</v>
      </c>
      <c r="J14" s="12" t="s">
        <v>434</v>
      </c>
    </row>
    <row r="15" spans="1:10" s="6" customFormat="1" ht="25" x14ac:dyDescent="0.35">
      <c r="A15" s="10">
        <v>13</v>
      </c>
      <c r="B15" s="10"/>
      <c r="C15" s="10"/>
      <c r="D15" s="12" t="s">
        <v>134</v>
      </c>
      <c r="E15" s="17" t="s">
        <v>80</v>
      </c>
      <c r="F15" s="13">
        <v>200</v>
      </c>
      <c r="G15" s="55"/>
      <c r="H15" s="55"/>
      <c r="I15" s="14">
        <f t="shared" si="0"/>
        <v>0</v>
      </c>
      <c r="J15" s="12" t="s">
        <v>434</v>
      </c>
    </row>
    <row r="16" spans="1:10" s="6" customFormat="1" ht="25" x14ac:dyDescent="0.35">
      <c r="A16" s="10">
        <v>14</v>
      </c>
      <c r="B16" s="10"/>
      <c r="C16" s="10"/>
      <c r="D16" s="12" t="s">
        <v>135</v>
      </c>
      <c r="E16" s="17" t="s">
        <v>80</v>
      </c>
      <c r="F16" s="13">
        <v>600</v>
      </c>
      <c r="G16" s="55"/>
      <c r="H16" s="55"/>
      <c r="I16" s="14">
        <f t="shared" si="0"/>
        <v>0</v>
      </c>
      <c r="J16" s="12" t="s">
        <v>435</v>
      </c>
    </row>
    <row r="17" spans="1:10" s="6" customFormat="1" x14ac:dyDescent="0.35">
      <c r="A17" s="10">
        <v>15</v>
      </c>
      <c r="B17" s="10"/>
      <c r="C17" s="10"/>
      <c r="D17" s="12" t="s">
        <v>136</v>
      </c>
      <c r="E17" s="17" t="s">
        <v>80</v>
      </c>
      <c r="F17" s="13">
        <v>8</v>
      </c>
      <c r="G17" s="55"/>
      <c r="H17" s="55"/>
      <c r="I17" s="14">
        <f t="shared" si="0"/>
        <v>0</v>
      </c>
      <c r="J17" s="12" t="s">
        <v>112</v>
      </c>
    </row>
    <row r="18" spans="1:10" s="6" customFormat="1" x14ac:dyDescent="0.35">
      <c r="A18" s="10">
        <v>16</v>
      </c>
      <c r="B18" s="10"/>
      <c r="C18" s="10"/>
      <c r="D18" s="12" t="s">
        <v>137</v>
      </c>
      <c r="E18" s="17" t="s">
        <v>80</v>
      </c>
      <c r="F18" s="13">
        <v>8</v>
      </c>
      <c r="G18" s="55"/>
      <c r="H18" s="55"/>
      <c r="I18" s="14">
        <f t="shared" si="0"/>
        <v>0</v>
      </c>
      <c r="J18" s="12" t="s">
        <v>112</v>
      </c>
    </row>
    <row r="19" spans="1:10" s="6" customFormat="1" ht="25" x14ac:dyDescent="0.35">
      <c r="A19" s="10">
        <v>17</v>
      </c>
      <c r="B19" s="10"/>
      <c r="C19" s="10"/>
      <c r="D19" s="12" t="s">
        <v>138</v>
      </c>
      <c r="E19" s="17" t="s">
        <v>80</v>
      </c>
      <c r="F19" s="13">
        <v>8</v>
      </c>
      <c r="G19" s="55"/>
      <c r="H19" s="55"/>
      <c r="I19" s="14">
        <f t="shared" si="0"/>
        <v>0</v>
      </c>
      <c r="J19" s="12" t="s">
        <v>113</v>
      </c>
    </row>
    <row r="20" spans="1:10" s="6" customFormat="1" ht="25" x14ac:dyDescent="0.35">
      <c r="A20" s="10">
        <v>18</v>
      </c>
      <c r="B20" s="10"/>
      <c r="C20" s="10"/>
      <c r="D20" s="12" t="s">
        <v>139</v>
      </c>
      <c r="E20" s="17" t="s">
        <v>80</v>
      </c>
      <c r="F20" s="13">
        <v>200</v>
      </c>
      <c r="G20" s="55"/>
      <c r="H20" s="55"/>
      <c r="I20" s="14">
        <f t="shared" si="0"/>
        <v>0</v>
      </c>
      <c r="J20" s="12" t="s">
        <v>113</v>
      </c>
    </row>
    <row r="21" spans="1:10" s="6" customFormat="1" ht="25" x14ac:dyDescent="0.35">
      <c r="A21" s="10">
        <v>19</v>
      </c>
      <c r="B21" s="10"/>
      <c r="C21" s="10"/>
      <c r="D21" s="12" t="s">
        <v>140</v>
      </c>
      <c r="E21" s="17" t="s">
        <v>80</v>
      </c>
      <c r="F21" s="13">
        <v>600</v>
      </c>
      <c r="G21" s="55"/>
      <c r="H21" s="55"/>
      <c r="I21" s="14">
        <f t="shared" si="0"/>
        <v>0</v>
      </c>
      <c r="J21" s="12" t="s">
        <v>114</v>
      </c>
    </row>
    <row r="22" spans="1:10" s="6" customFormat="1" ht="37.5" x14ac:dyDescent="0.35">
      <c r="A22" s="10">
        <v>20</v>
      </c>
      <c r="B22" s="10"/>
      <c r="C22" s="10" t="s">
        <v>216</v>
      </c>
      <c r="D22" s="12" t="s">
        <v>129</v>
      </c>
      <c r="E22" s="17" t="s">
        <v>80</v>
      </c>
      <c r="F22" s="13">
        <v>5</v>
      </c>
      <c r="G22" s="55"/>
      <c r="H22" s="14" t="s">
        <v>216</v>
      </c>
      <c r="I22" s="14">
        <f>F22*G22</f>
        <v>0</v>
      </c>
      <c r="J22" s="12" t="s">
        <v>414</v>
      </c>
    </row>
    <row r="23" spans="1:10" s="6" customFormat="1" ht="25.5" customHeight="1" x14ac:dyDescent="0.35">
      <c r="A23" s="10">
        <v>21</v>
      </c>
      <c r="B23" s="10"/>
      <c r="C23" s="10" t="s">
        <v>216</v>
      </c>
      <c r="D23" s="12" t="s">
        <v>130</v>
      </c>
      <c r="E23" s="17" t="s">
        <v>80</v>
      </c>
      <c r="F23" s="13">
        <v>5</v>
      </c>
      <c r="G23" s="55"/>
      <c r="H23" s="14" t="s">
        <v>216</v>
      </c>
      <c r="I23" s="14">
        <f>F23*G23</f>
        <v>0</v>
      </c>
      <c r="J23" s="12" t="s">
        <v>415</v>
      </c>
    </row>
    <row r="24" spans="1:10" s="1" customFormat="1" ht="30" customHeight="1" x14ac:dyDescent="0.35">
      <c r="A24" s="16"/>
      <c r="B24" s="16"/>
      <c r="C24" s="16"/>
      <c r="D24" s="16"/>
      <c r="E24" s="16"/>
      <c r="F24" s="16"/>
      <c r="G24" s="16"/>
      <c r="H24" s="21" t="s">
        <v>11</v>
      </c>
      <c r="I24" s="18">
        <f>SUM(I3:I23)</f>
        <v>0</v>
      </c>
      <c r="J24" s="15"/>
    </row>
    <row r="25" spans="1:10" s="6" customFormat="1" x14ac:dyDescent="0.35">
      <c r="A25" s="15"/>
      <c r="B25" s="15"/>
      <c r="C25" s="15"/>
      <c r="D25" s="19" t="s">
        <v>12</v>
      </c>
      <c r="E25" s="20"/>
      <c r="F25" s="11"/>
      <c r="G25" s="11"/>
      <c r="H25" s="11"/>
      <c r="I25" s="15"/>
      <c r="J25" s="15"/>
    </row>
    <row r="26" spans="1:10" s="6" customFormat="1" ht="15" customHeight="1" x14ac:dyDescent="0.35">
      <c r="A26" s="15"/>
      <c r="B26" s="15"/>
      <c r="C26" s="15"/>
      <c r="D26" s="78" t="s">
        <v>13</v>
      </c>
      <c r="E26" s="78"/>
      <c r="F26" s="78"/>
      <c r="G26" s="78"/>
      <c r="H26" s="78"/>
      <c r="I26" s="78"/>
      <c r="J26" s="78"/>
    </row>
    <row r="27" spans="1:10" s="6" customFormat="1" ht="15" customHeight="1" x14ac:dyDescent="0.35">
      <c r="A27" s="15"/>
      <c r="B27" s="15"/>
      <c r="C27" s="15"/>
      <c r="D27" s="79" t="s">
        <v>14</v>
      </c>
      <c r="E27" s="79"/>
      <c r="F27" s="79"/>
      <c r="G27" s="79"/>
      <c r="H27" s="79"/>
      <c r="I27" s="79"/>
      <c r="J27" s="79"/>
    </row>
    <row r="28" spans="1:10" s="6" customFormat="1" ht="31.5" customHeight="1" x14ac:dyDescent="0.35">
      <c r="A28" s="15"/>
      <c r="B28" s="15"/>
      <c r="C28" s="15"/>
      <c r="D28" s="79" t="s">
        <v>15</v>
      </c>
      <c r="E28" s="79"/>
      <c r="F28" s="79"/>
      <c r="G28" s="79"/>
      <c r="H28" s="79"/>
      <c r="I28" s="79"/>
      <c r="J28" s="79"/>
    </row>
    <row r="29" spans="1:10" s="6" customFormat="1" ht="15" customHeight="1" x14ac:dyDescent="0.35">
      <c r="A29" s="15"/>
      <c r="B29" s="15"/>
      <c r="C29" s="15"/>
      <c r="D29" s="79" t="s">
        <v>141</v>
      </c>
      <c r="E29" s="79"/>
      <c r="F29" s="79"/>
      <c r="G29" s="79"/>
      <c r="H29" s="79"/>
      <c r="I29" s="79"/>
      <c r="J29" s="79"/>
    </row>
    <row r="30" spans="1:10" s="6" customFormat="1" x14ac:dyDescent="0.35">
      <c r="D30" s="7"/>
      <c r="E30" s="7"/>
      <c r="F30" s="7"/>
      <c r="G30" s="7"/>
      <c r="H30" s="7"/>
      <c r="I30" s="7"/>
      <c r="J30" s="7"/>
    </row>
    <row r="31" spans="1:10" s="6" customFormat="1" x14ac:dyDescent="0.35">
      <c r="D31" s="2"/>
      <c r="E31" s="2"/>
      <c r="F31" s="5"/>
      <c r="G31" s="5"/>
      <c r="H31" s="5"/>
    </row>
    <row r="32" spans="1:10" s="6" customFormat="1" x14ac:dyDescent="0.35">
      <c r="D32" s="25"/>
      <c r="E32" s="2"/>
      <c r="F32" s="5"/>
      <c r="G32" s="5"/>
      <c r="H32" s="5"/>
    </row>
    <row r="33" spans="4:8" s="6" customFormat="1" x14ac:dyDescent="0.35">
      <c r="D33" s="25"/>
      <c r="E33" s="2"/>
      <c r="F33" s="5"/>
      <c r="G33" s="5"/>
      <c r="H33" s="5"/>
    </row>
    <row r="34" spans="4:8" s="6" customFormat="1" x14ac:dyDescent="0.35">
      <c r="D34" s="2"/>
      <c r="E34" s="2"/>
      <c r="F34" s="5"/>
      <c r="G34" s="5"/>
      <c r="H34" s="5"/>
    </row>
    <row r="35" spans="4:8" s="6" customFormat="1" x14ac:dyDescent="0.35">
      <c r="D35" s="2"/>
      <c r="E35" s="2"/>
      <c r="F35" s="5"/>
      <c r="G35" s="5"/>
      <c r="H35" s="5"/>
    </row>
    <row r="36" spans="4:8" s="6" customFormat="1" x14ac:dyDescent="0.35">
      <c r="D36" s="2"/>
      <c r="E36" s="2"/>
      <c r="F36" s="5"/>
      <c r="G36" s="5"/>
      <c r="H36" s="5"/>
    </row>
    <row r="37" spans="4:8" s="6" customFormat="1" x14ac:dyDescent="0.35">
      <c r="D37" s="2"/>
      <c r="E37" s="2"/>
      <c r="F37" s="5"/>
      <c r="G37" s="5"/>
      <c r="H37" s="5"/>
    </row>
    <row r="38" spans="4:8" s="6" customFormat="1" x14ac:dyDescent="0.35">
      <c r="D38" s="2"/>
      <c r="E38" s="2"/>
      <c r="F38" s="5"/>
      <c r="G38" s="5"/>
      <c r="H38" s="5"/>
    </row>
    <row r="39" spans="4:8" s="6" customFormat="1" x14ac:dyDescent="0.35">
      <c r="D39" s="2"/>
      <c r="E39" s="2"/>
      <c r="F39" s="5"/>
      <c r="G39" s="5"/>
      <c r="H39" s="5"/>
    </row>
    <row r="40" spans="4:8" s="6" customFormat="1" x14ac:dyDescent="0.35">
      <c r="D40" s="2"/>
      <c r="E40" s="2"/>
      <c r="F40" s="5"/>
      <c r="G40" s="5"/>
      <c r="H40" s="5"/>
    </row>
    <row r="41" spans="4:8" s="6" customFormat="1" x14ac:dyDescent="0.35">
      <c r="D41" s="2"/>
      <c r="E41" s="2"/>
      <c r="F41" s="5"/>
      <c r="G41" s="5"/>
      <c r="H41" s="5"/>
    </row>
    <row r="42" spans="4:8" s="6" customFormat="1" x14ac:dyDescent="0.35">
      <c r="D42" s="2"/>
      <c r="E42" s="2"/>
      <c r="F42" s="5"/>
      <c r="G42" s="5"/>
      <c r="H42" s="5"/>
    </row>
    <row r="43" spans="4:8" s="6" customFormat="1" x14ac:dyDescent="0.35">
      <c r="D43" s="2"/>
      <c r="E43" s="2"/>
      <c r="F43" s="5"/>
      <c r="G43" s="5"/>
      <c r="H43" s="5"/>
    </row>
    <row r="44" spans="4:8" s="6" customFormat="1" x14ac:dyDescent="0.35">
      <c r="D44" s="2"/>
      <c r="E44" s="2"/>
      <c r="F44" s="5"/>
      <c r="G44" s="5"/>
      <c r="H44" s="5"/>
    </row>
    <row r="45" spans="4:8" s="6" customFormat="1" x14ac:dyDescent="0.35">
      <c r="D45" s="2"/>
      <c r="E45" s="2"/>
      <c r="F45" s="5"/>
      <c r="G45" s="5"/>
      <c r="H45" s="5"/>
    </row>
    <row r="46" spans="4:8" s="6" customFormat="1" x14ac:dyDescent="0.35">
      <c r="D46" s="2"/>
      <c r="E46" s="2"/>
      <c r="F46" s="5"/>
      <c r="G46" s="5"/>
      <c r="H46" s="5"/>
    </row>
    <row r="47" spans="4:8" s="6" customFormat="1" x14ac:dyDescent="0.35">
      <c r="D47" s="2"/>
      <c r="E47" s="2"/>
      <c r="F47" s="5"/>
      <c r="G47" s="5"/>
      <c r="H47" s="5"/>
    </row>
    <row r="48" spans="4:8" s="6" customFormat="1" x14ac:dyDescent="0.35">
      <c r="D48" s="2"/>
      <c r="E48" s="2"/>
      <c r="F48" s="5"/>
      <c r="G48" s="5"/>
      <c r="H48" s="5"/>
    </row>
    <row r="49" spans="4:8" s="6" customFormat="1" x14ac:dyDescent="0.35">
      <c r="D49" s="2"/>
      <c r="E49" s="2"/>
      <c r="F49" s="5"/>
      <c r="G49" s="5"/>
      <c r="H49" s="5"/>
    </row>
    <row r="50" spans="4:8" s="6" customFormat="1" x14ac:dyDescent="0.35">
      <c r="D50" s="2"/>
      <c r="E50" s="2"/>
      <c r="F50" s="5"/>
      <c r="G50" s="5"/>
      <c r="H50" s="5"/>
    </row>
    <row r="51" spans="4:8" s="6" customFormat="1" x14ac:dyDescent="0.35">
      <c r="D51" s="2"/>
      <c r="E51" s="2"/>
      <c r="F51" s="5"/>
      <c r="G51" s="5"/>
      <c r="H51" s="5"/>
    </row>
    <row r="52" spans="4:8" s="6" customFormat="1" x14ac:dyDescent="0.35">
      <c r="D52" s="2"/>
      <c r="E52" s="2"/>
      <c r="F52" s="5"/>
      <c r="G52" s="5"/>
      <c r="H52" s="5"/>
    </row>
    <row r="53" spans="4:8" s="6" customFormat="1" x14ac:dyDescent="0.35">
      <c r="D53" s="2"/>
      <c r="E53" s="2"/>
      <c r="F53" s="5"/>
      <c r="G53" s="5"/>
      <c r="H53" s="5"/>
    </row>
    <row r="54" spans="4:8" s="6" customFormat="1" x14ac:dyDescent="0.35">
      <c r="D54" s="2"/>
      <c r="E54" s="2"/>
      <c r="F54" s="5"/>
      <c r="G54" s="5"/>
      <c r="H54" s="5"/>
    </row>
    <row r="55" spans="4:8" s="6" customFormat="1" x14ac:dyDescent="0.35">
      <c r="D55" s="2"/>
      <c r="E55" s="2"/>
      <c r="F55" s="5"/>
      <c r="G55" s="5"/>
      <c r="H55" s="5"/>
    </row>
    <row r="56" spans="4:8" s="6" customFormat="1" x14ac:dyDescent="0.35">
      <c r="D56" s="2"/>
      <c r="E56" s="2"/>
      <c r="F56" s="5"/>
      <c r="G56" s="5"/>
      <c r="H56" s="5"/>
    </row>
    <row r="57" spans="4:8" s="6" customFormat="1" x14ac:dyDescent="0.35">
      <c r="D57" s="2"/>
      <c r="E57" s="2"/>
      <c r="F57" s="5"/>
      <c r="G57" s="5"/>
      <c r="H57" s="5"/>
    </row>
    <row r="58" spans="4:8" s="6" customFormat="1" x14ac:dyDescent="0.35">
      <c r="D58" s="2"/>
      <c r="E58" s="2"/>
      <c r="F58" s="5"/>
      <c r="G58" s="5"/>
      <c r="H58" s="5"/>
    </row>
    <row r="59" spans="4:8" s="6" customFormat="1" x14ac:dyDescent="0.35">
      <c r="D59" s="2"/>
      <c r="E59" s="2"/>
      <c r="F59" s="5"/>
      <c r="G59" s="5"/>
      <c r="H59" s="5"/>
    </row>
    <row r="60" spans="4:8" s="6" customFormat="1" x14ac:dyDescent="0.35">
      <c r="D60" s="2"/>
      <c r="E60" s="2"/>
      <c r="F60" s="5"/>
      <c r="G60" s="5"/>
      <c r="H60" s="5"/>
    </row>
    <row r="61" spans="4:8" s="6" customFormat="1" x14ac:dyDescent="0.35">
      <c r="D61" s="2"/>
      <c r="E61" s="2"/>
      <c r="F61" s="5"/>
      <c r="G61" s="5"/>
      <c r="H61" s="5"/>
    </row>
    <row r="62" spans="4:8" s="6" customFormat="1" x14ac:dyDescent="0.35">
      <c r="D62" s="2"/>
      <c r="E62" s="2"/>
      <c r="F62" s="5"/>
      <c r="G62" s="5"/>
      <c r="H62" s="5"/>
    </row>
    <row r="63" spans="4:8" s="6" customFormat="1" x14ac:dyDescent="0.35">
      <c r="D63" s="2"/>
      <c r="E63" s="2"/>
      <c r="F63" s="5"/>
      <c r="G63" s="5"/>
      <c r="H63" s="5"/>
    </row>
    <row r="64" spans="4:8" s="6" customFormat="1" x14ac:dyDescent="0.35">
      <c r="D64" s="2"/>
      <c r="E64" s="2"/>
      <c r="F64" s="5"/>
      <c r="G64" s="5"/>
      <c r="H64" s="5"/>
    </row>
    <row r="65" spans="4:8" s="6" customFormat="1" x14ac:dyDescent="0.35">
      <c r="D65" s="2"/>
      <c r="E65" s="2"/>
      <c r="F65" s="5"/>
      <c r="G65" s="5"/>
      <c r="H65" s="5"/>
    </row>
    <row r="66" spans="4:8" s="6" customFormat="1" x14ac:dyDescent="0.35">
      <c r="D66" s="2"/>
      <c r="E66" s="2"/>
      <c r="F66" s="5"/>
      <c r="G66" s="5"/>
      <c r="H66" s="5"/>
    </row>
    <row r="67" spans="4:8" s="6" customFormat="1" x14ac:dyDescent="0.35">
      <c r="D67" s="2"/>
      <c r="E67" s="2"/>
      <c r="F67" s="5"/>
      <c r="G67" s="5"/>
      <c r="H67" s="5"/>
    </row>
    <row r="68" spans="4:8" s="6" customFormat="1" x14ac:dyDescent="0.35">
      <c r="D68" s="2"/>
      <c r="E68" s="2"/>
      <c r="F68" s="5"/>
      <c r="G68" s="5"/>
      <c r="H68" s="5"/>
    </row>
    <row r="69" spans="4:8" s="6" customFormat="1" x14ac:dyDescent="0.35">
      <c r="D69" s="2"/>
      <c r="E69" s="2"/>
      <c r="F69" s="5"/>
      <c r="G69" s="5"/>
      <c r="H69" s="5"/>
    </row>
    <row r="70" spans="4:8" s="6" customFormat="1" x14ac:dyDescent="0.35">
      <c r="D70" s="2"/>
      <c r="E70" s="2"/>
      <c r="F70" s="5"/>
      <c r="G70" s="5"/>
      <c r="H70" s="5"/>
    </row>
    <row r="71" spans="4:8" s="6" customFormat="1" x14ac:dyDescent="0.35">
      <c r="D71" s="2"/>
      <c r="E71" s="2"/>
      <c r="F71" s="5"/>
      <c r="G71" s="5"/>
      <c r="H71" s="5"/>
    </row>
    <row r="72" spans="4:8" s="6" customFormat="1" x14ac:dyDescent="0.35">
      <c r="D72" s="2"/>
      <c r="E72" s="2"/>
      <c r="F72" s="5"/>
      <c r="G72" s="5"/>
      <c r="H72" s="5"/>
    </row>
    <row r="73" spans="4:8" s="6" customFormat="1" x14ac:dyDescent="0.35">
      <c r="D73" s="2"/>
      <c r="E73" s="2"/>
      <c r="F73" s="5"/>
      <c r="G73" s="5"/>
      <c r="H73" s="5"/>
    </row>
    <row r="74" spans="4:8" s="6" customFormat="1" x14ac:dyDescent="0.35">
      <c r="D74" s="2"/>
      <c r="E74" s="2"/>
      <c r="F74" s="5"/>
      <c r="G74" s="5"/>
      <c r="H74" s="4"/>
    </row>
  </sheetData>
  <sheetProtection algorithmName="SHA-512" hashValue="too+oQ+Ui7V3quRV6EuVTUOvDMnM9ppq8tdT2doM1OYZgmQ1GsfRsID4izZkNCpHZLfJKjydOXpcHrByevEszQ==" saltValue="c5WqVejBMzTs+L4OwtdqAQ==" spinCount="100000" sheet="1" formatCells="0" formatColumns="0" formatRows="0" insertColumns="0" insertRows="0" insertHyperlinks="0" deleteColumns="0" deleteRows="0" sort="0" autoFilter="0" pivotTables="0"/>
  <autoFilter ref="A2:M30" xr:uid="{00000000-0009-0000-0000-000001000000}"/>
  <mergeCells count="5">
    <mergeCell ref="A1:J1"/>
    <mergeCell ref="D26:J26"/>
    <mergeCell ref="D27:J27"/>
    <mergeCell ref="D28:J28"/>
    <mergeCell ref="D29:J29"/>
  </mergeCells>
  <conditionalFormatting sqref="B1:B1048576">
    <cfRule type="duplicateValues" dxfId="168" priority="64"/>
  </conditionalFormatting>
  <conditionalFormatting sqref="B9">
    <cfRule type="duplicateValues" dxfId="167" priority="11"/>
  </conditionalFormatting>
  <conditionalFormatting sqref="B10:B23 B3:B8">
    <cfRule type="duplicateValues" dxfId="166" priority="300"/>
  </conditionalFormatting>
  <conditionalFormatting sqref="B24:B1048576">
    <cfRule type="duplicateValues" dxfId="165" priority="18"/>
  </conditionalFormatting>
  <conditionalFormatting sqref="C2">
    <cfRule type="duplicateValues" dxfId="164" priority="20"/>
  </conditionalFormatting>
  <pageMargins left="0.23611111111111099" right="0.23611111111111099" top="0.74791666666666701" bottom="0.74791666666666701" header="0.511811023622047" footer="0.511811023622047"/>
  <pageSetup paperSize="9"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9E331-001C-48A8-947B-C10C28FF4395}">
  <sheetPr codeName="Sheet3">
    <pageSetUpPr fitToPage="1"/>
  </sheetPr>
  <dimension ref="A1:AMH59"/>
  <sheetViews>
    <sheetView showGridLines="0" zoomScale="80" zoomScaleNormal="80" workbookViewId="0">
      <pane xSplit="5" ySplit="2" topLeftCell="J3" activePane="bottomRight" state="frozen"/>
      <selection pane="topRight" activeCell="F1" sqref="F1"/>
      <selection pane="bottomLeft" activeCell="A3" sqref="A3"/>
      <selection pane="bottomRight" activeCell="D7" sqref="D7"/>
    </sheetView>
  </sheetViews>
  <sheetFormatPr defaultColWidth="9.09765625" defaultRowHeight="13.5" x14ac:dyDescent="0.35"/>
  <cols>
    <col min="1" max="1" width="13" style="1" customWidth="1"/>
    <col min="2" max="2" width="12.59765625" style="1" customWidth="1"/>
    <col min="3" max="3" width="13.3984375" style="1" customWidth="1"/>
    <col min="4" max="4" width="47.8984375" style="2" customWidth="1"/>
    <col min="5" max="5" width="11" style="3" customWidth="1"/>
    <col min="6" max="8" width="17.296875" style="4" customWidth="1"/>
    <col min="9" max="9" width="13.59765625" style="1" customWidth="1"/>
    <col min="10" max="10" width="127.5" style="1" customWidth="1"/>
    <col min="11" max="1022" width="9.09765625" style="1"/>
  </cols>
  <sheetData>
    <row r="1" spans="1:10" ht="33.75" customHeight="1" x14ac:dyDescent="0.35">
      <c r="A1" s="77" t="s">
        <v>92</v>
      </c>
      <c r="B1" s="77"/>
      <c r="C1" s="77"/>
      <c r="D1" s="77"/>
      <c r="E1" s="77"/>
      <c r="F1" s="77"/>
      <c r="G1" s="77"/>
      <c r="H1" s="77"/>
      <c r="I1" s="77"/>
      <c r="J1" s="77"/>
    </row>
    <row r="2" spans="1:10" s="6" customFormat="1" ht="37.5" x14ac:dyDescent="0.35">
      <c r="A2" s="10" t="s">
        <v>2</v>
      </c>
      <c r="B2" s="10" t="s">
        <v>3</v>
      </c>
      <c r="C2" s="10" t="s">
        <v>4</v>
      </c>
      <c r="D2" s="10" t="s">
        <v>5</v>
      </c>
      <c r="E2" s="17" t="s">
        <v>6</v>
      </c>
      <c r="F2" s="23" t="s">
        <v>422</v>
      </c>
      <c r="G2" s="10" t="s">
        <v>30</v>
      </c>
      <c r="H2" s="11" t="s">
        <v>31</v>
      </c>
      <c r="I2" s="10" t="s">
        <v>7</v>
      </c>
      <c r="J2" s="10" t="s">
        <v>8</v>
      </c>
    </row>
    <row r="3" spans="1:10" s="6" customFormat="1" ht="25" x14ac:dyDescent="0.35">
      <c r="A3" s="10">
        <v>1</v>
      </c>
      <c r="B3" s="10"/>
      <c r="C3" s="10"/>
      <c r="D3" s="12" t="s">
        <v>54</v>
      </c>
      <c r="E3" s="17" t="s">
        <v>81</v>
      </c>
      <c r="F3" s="24">
        <v>300</v>
      </c>
      <c r="G3" s="55"/>
      <c r="H3" s="55"/>
      <c r="I3" s="14">
        <f>F3*G3+H3</f>
        <v>0</v>
      </c>
      <c r="J3" s="12" t="s">
        <v>145</v>
      </c>
    </row>
    <row r="4" spans="1:10" s="6" customFormat="1" ht="25" x14ac:dyDescent="0.35">
      <c r="A4" s="10">
        <v>2</v>
      </c>
      <c r="B4" s="10"/>
      <c r="C4" s="10"/>
      <c r="D4" s="12" t="s">
        <v>55</v>
      </c>
      <c r="E4" s="17" t="s">
        <v>81</v>
      </c>
      <c r="F4" s="24">
        <v>1000</v>
      </c>
      <c r="G4" s="55"/>
      <c r="H4" s="55"/>
      <c r="I4" s="14">
        <f t="shared" ref="I4:I6" si="0">F4*G4+H4</f>
        <v>0</v>
      </c>
      <c r="J4" s="12" t="s">
        <v>146</v>
      </c>
    </row>
    <row r="5" spans="1:10" s="6" customFormat="1" ht="25" x14ac:dyDescent="0.35">
      <c r="A5" s="10">
        <v>3</v>
      </c>
      <c r="B5" s="10"/>
      <c r="C5" s="10"/>
      <c r="D5" s="12" t="s">
        <v>56</v>
      </c>
      <c r="E5" s="17" t="s">
        <v>81</v>
      </c>
      <c r="F5" s="13">
        <v>4000</v>
      </c>
      <c r="G5" s="55"/>
      <c r="H5" s="55"/>
      <c r="I5" s="14">
        <f t="shared" si="0"/>
        <v>0</v>
      </c>
      <c r="J5" s="12" t="s">
        <v>147</v>
      </c>
    </row>
    <row r="6" spans="1:10" s="6" customFormat="1" ht="25" x14ac:dyDescent="0.35">
      <c r="A6" s="10">
        <v>4</v>
      </c>
      <c r="B6" s="10"/>
      <c r="C6" s="10"/>
      <c r="D6" s="12" t="s">
        <v>57</v>
      </c>
      <c r="E6" s="17" t="s">
        <v>58</v>
      </c>
      <c r="F6" s="13">
        <v>400</v>
      </c>
      <c r="G6" s="55"/>
      <c r="H6" s="55"/>
      <c r="I6" s="14">
        <f t="shared" si="0"/>
        <v>0</v>
      </c>
      <c r="J6" s="12" t="s">
        <v>148</v>
      </c>
    </row>
    <row r="7" spans="1:10" s="6" customFormat="1" ht="29.5" customHeight="1" x14ac:dyDescent="0.35">
      <c r="A7" s="10">
        <v>5</v>
      </c>
      <c r="B7" s="10"/>
      <c r="C7" s="10" t="s">
        <v>216</v>
      </c>
      <c r="D7" s="12" t="s">
        <v>144</v>
      </c>
      <c r="E7" s="17" t="s">
        <v>80</v>
      </c>
      <c r="F7" s="13">
        <v>3</v>
      </c>
      <c r="G7" s="55"/>
      <c r="H7" s="14" t="s">
        <v>216</v>
      </c>
      <c r="I7" s="14">
        <f>F7*G7</f>
        <v>0</v>
      </c>
      <c r="J7" s="12" t="s">
        <v>414</v>
      </c>
    </row>
    <row r="8" spans="1:10" s="6" customFormat="1" ht="29" customHeight="1" x14ac:dyDescent="0.35">
      <c r="A8" s="10">
        <v>6</v>
      </c>
      <c r="B8" s="10"/>
      <c r="C8" s="10" t="s">
        <v>216</v>
      </c>
      <c r="D8" s="12" t="s">
        <v>143</v>
      </c>
      <c r="E8" s="17" t="s">
        <v>80</v>
      </c>
      <c r="F8" s="13">
        <v>3</v>
      </c>
      <c r="G8" s="55"/>
      <c r="H8" s="14" t="s">
        <v>216</v>
      </c>
      <c r="I8" s="14">
        <f>F8*G8</f>
        <v>0</v>
      </c>
      <c r="J8" s="12" t="s">
        <v>415</v>
      </c>
    </row>
    <row r="9" spans="1:10" s="1" customFormat="1" ht="37.5" customHeight="1" x14ac:dyDescent="0.35">
      <c r="A9" s="16"/>
      <c r="B9" s="16"/>
      <c r="C9" s="16"/>
      <c r="D9" s="16"/>
      <c r="E9" s="16"/>
      <c r="F9" s="16"/>
      <c r="G9" s="16"/>
      <c r="H9" s="21" t="s">
        <v>11</v>
      </c>
      <c r="I9" s="18">
        <f>SUM(I3:I8)</f>
        <v>0</v>
      </c>
      <c r="J9" s="15"/>
    </row>
    <row r="10" spans="1:10" s="6" customFormat="1" x14ac:dyDescent="0.35">
      <c r="A10" s="15"/>
      <c r="B10" s="15"/>
      <c r="C10" s="15"/>
      <c r="D10" s="19" t="s">
        <v>12</v>
      </c>
      <c r="E10" s="20"/>
      <c r="F10" s="11"/>
      <c r="G10" s="11"/>
      <c r="H10" s="11"/>
      <c r="I10" s="15"/>
      <c r="J10" s="15"/>
    </row>
    <row r="11" spans="1:10" s="6" customFormat="1" ht="15" customHeight="1" x14ac:dyDescent="0.35">
      <c r="A11" s="15"/>
      <c r="B11" s="15"/>
      <c r="C11" s="15"/>
      <c r="D11" s="78" t="s">
        <v>13</v>
      </c>
      <c r="E11" s="78"/>
      <c r="F11" s="78"/>
      <c r="G11" s="78"/>
      <c r="H11" s="78"/>
      <c r="I11" s="78"/>
      <c r="J11" s="78"/>
    </row>
    <row r="12" spans="1:10" s="6" customFormat="1" ht="15" customHeight="1" x14ac:dyDescent="0.35">
      <c r="A12" s="15"/>
      <c r="B12" s="15"/>
      <c r="C12" s="15"/>
      <c r="D12" s="79" t="s">
        <v>14</v>
      </c>
      <c r="E12" s="79"/>
      <c r="F12" s="79"/>
      <c r="G12" s="79"/>
      <c r="H12" s="79"/>
      <c r="I12" s="79"/>
      <c r="J12" s="79"/>
    </row>
    <row r="13" spans="1:10" s="6" customFormat="1" ht="31.5" customHeight="1" x14ac:dyDescent="0.35">
      <c r="A13" s="15"/>
      <c r="B13" s="15"/>
      <c r="C13" s="15"/>
      <c r="D13" s="79" t="s">
        <v>15</v>
      </c>
      <c r="E13" s="79"/>
      <c r="F13" s="79"/>
      <c r="G13" s="79"/>
      <c r="H13" s="79"/>
      <c r="I13" s="79"/>
      <c r="J13" s="79"/>
    </row>
    <row r="14" spans="1:10" s="6" customFormat="1" ht="15" customHeight="1" x14ac:dyDescent="0.35">
      <c r="A14" s="15"/>
      <c r="B14" s="15"/>
      <c r="C14" s="15"/>
      <c r="D14" s="79" t="s">
        <v>141</v>
      </c>
      <c r="E14" s="79"/>
      <c r="F14" s="79"/>
      <c r="G14" s="79"/>
      <c r="H14" s="79"/>
      <c r="I14" s="79"/>
      <c r="J14" s="79"/>
    </row>
    <row r="15" spans="1:10" s="6" customFormat="1" x14ac:dyDescent="0.35">
      <c r="D15" s="7"/>
      <c r="E15" s="7"/>
      <c r="F15" s="7"/>
      <c r="G15" s="7"/>
      <c r="H15" s="7"/>
      <c r="I15" s="7"/>
      <c r="J15" s="7"/>
    </row>
    <row r="16" spans="1:10" s="6" customFormat="1" x14ac:dyDescent="0.35">
      <c r="D16" s="2"/>
      <c r="E16" s="2"/>
      <c r="F16" s="5"/>
      <c r="G16" s="5"/>
      <c r="H16" s="5"/>
    </row>
    <row r="17" spans="4:8" s="6" customFormat="1" x14ac:dyDescent="0.35">
      <c r="D17" s="25"/>
      <c r="E17" s="2"/>
      <c r="F17" s="5"/>
      <c r="G17" s="5"/>
      <c r="H17" s="5"/>
    </row>
    <row r="18" spans="4:8" s="6" customFormat="1" x14ac:dyDescent="0.35">
      <c r="D18" s="25"/>
      <c r="E18" s="2"/>
      <c r="F18" s="5"/>
      <c r="G18" s="5"/>
      <c r="H18" s="5"/>
    </row>
    <row r="19" spans="4:8" s="6" customFormat="1" x14ac:dyDescent="0.35">
      <c r="D19" s="2"/>
      <c r="E19" s="2"/>
      <c r="F19" s="5"/>
      <c r="G19" s="5"/>
      <c r="H19" s="5"/>
    </row>
    <row r="20" spans="4:8" s="6" customFormat="1" x14ac:dyDescent="0.35">
      <c r="D20" s="2"/>
      <c r="E20" s="2"/>
      <c r="F20" s="5"/>
      <c r="G20" s="5"/>
      <c r="H20" s="5"/>
    </row>
    <row r="21" spans="4:8" s="6" customFormat="1" x14ac:dyDescent="0.35">
      <c r="D21" s="2"/>
      <c r="E21" s="2"/>
      <c r="F21" s="5"/>
      <c r="G21" s="5"/>
      <c r="H21" s="5"/>
    </row>
    <row r="22" spans="4:8" s="6" customFormat="1" x14ac:dyDescent="0.35">
      <c r="D22" s="2"/>
      <c r="E22" s="2"/>
      <c r="F22" s="5"/>
      <c r="G22" s="5"/>
      <c r="H22" s="5"/>
    </row>
    <row r="23" spans="4:8" s="6" customFormat="1" x14ac:dyDescent="0.35">
      <c r="D23" s="2"/>
      <c r="E23" s="2"/>
      <c r="F23" s="5"/>
      <c r="G23" s="5"/>
      <c r="H23" s="5"/>
    </row>
    <row r="24" spans="4:8" s="6" customFormat="1" x14ac:dyDescent="0.35">
      <c r="D24" s="2"/>
      <c r="E24" s="2"/>
      <c r="F24" s="5"/>
      <c r="G24" s="5"/>
      <c r="H24" s="5"/>
    </row>
    <row r="25" spans="4:8" s="6" customFormat="1" x14ac:dyDescent="0.35">
      <c r="D25" s="2"/>
      <c r="E25" s="2"/>
      <c r="F25" s="5"/>
      <c r="G25" s="5"/>
      <c r="H25" s="5"/>
    </row>
    <row r="26" spans="4:8" s="6" customFormat="1" x14ac:dyDescent="0.35">
      <c r="D26" s="2"/>
      <c r="E26" s="2"/>
      <c r="F26" s="5"/>
      <c r="G26" s="5"/>
      <c r="H26" s="5"/>
    </row>
    <row r="27" spans="4:8" s="6" customFormat="1" x14ac:dyDescent="0.35">
      <c r="D27" s="2"/>
      <c r="E27" s="2"/>
      <c r="F27" s="5"/>
      <c r="G27" s="5"/>
      <c r="H27" s="5"/>
    </row>
    <row r="28" spans="4:8" s="6" customFormat="1" x14ac:dyDescent="0.35">
      <c r="D28" s="2"/>
      <c r="E28" s="2"/>
      <c r="F28" s="5"/>
      <c r="G28" s="5"/>
      <c r="H28" s="5"/>
    </row>
    <row r="29" spans="4:8" s="6" customFormat="1" x14ac:dyDescent="0.35">
      <c r="D29" s="2"/>
      <c r="E29" s="2"/>
      <c r="F29" s="5"/>
      <c r="G29" s="5"/>
      <c r="H29" s="5"/>
    </row>
    <row r="30" spans="4:8" s="6" customFormat="1" x14ac:dyDescent="0.35">
      <c r="D30" s="2"/>
      <c r="E30" s="2"/>
      <c r="F30" s="5"/>
      <c r="G30" s="5"/>
      <c r="H30" s="5"/>
    </row>
    <row r="31" spans="4:8" s="6" customFormat="1" x14ac:dyDescent="0.35">
      <c r="D31" s="2"/>
      <c r="E31" s="2"/>
      <c r="F31" s="5"/>
      <c r="G31" s="5"/>
      <c r="H31" s="5"/>
    </row>
    <row r="32" spans="4:8" s="6" customFormat="1" x14ac:dyDescent="0.35">
      <c r="D32" s="2"/>
      <c r="E32" s="2"/>
      <c r="F32" s="5"/>
      <c r="G32" s="5"/>
      <c r="H32" s="5"/>
    </row>
    <row r="33" spans="4:8" s="6" customFormat="1" x14ac:dyDescent="0.35">
      <c r="D33" s="2"/>
      <c r="E33" s="2"/>
      <c r="F33" s="5"/>
      <c r="G33" s="5"/>
      <c r="H33" s="5"/>
    </row>
    <row r="34" spans="4:8" s="6" customFormat="1" x14ac:dyDescent="0.35">
      <c r="D34" s="2"/>
      <c r="E34" s="2"/>
      <c r="F34" s="5"/>
      <c r="G34" s="5"/>
      <c r="H34" s="5"/>
    </row>
    <row r="35" spans="4:8" s="6" customFormat="1" x14ac:dyDescent="0.35">
      <c r="D35" s="2"/>
      <c r="E35" s="2"/>
      <c r="F35" s="5"/>
      <c r="G35" s="5"/>
      <c r="H35" s="5"/>
    </row>
    <row r="36" spans="4:8" s="6" customFormat="1" x14ac:dyDescent="0.35">
      <c r="D36" s="2"/>
      <c r="E36" s="2"/>
      <c r="F36" s="5"/>
      <c r="G36" s="5"/>
      <c r="H36" s="5"/>
    </row>
    <row r="37" spans="4:8" s="6" customFormat="1" x14ac:dyDescent="0.35">
      <c r="D37" s="2"/>
      <c r="E37" s="2"/>
      <c r="F37" s="5"/>
      <c r="G37" s="5"/>
      <c r="H37" s="5"/>
    </row>
    <row r="38" spans="4:8" s="6" customFormat="1" x14ac:dyDescent="0.35">
      <c r="D38" s="2"/>
      <c r="E38" s="2"/>
      <c r="F38" s="5"/>
      <c r="G38" s="5"/>
      <c r="H38" s="5"/>
    </row>
    <row r="39" spans="4:8" s="6" customFormat="1" x14ac:dyDescent="0.35">
      <c r="D39" s="2"/>
      <c r="E39" s="2"/>
      <c r="F39" s="5"/>
      <c r="G39" s="5"/>
      <c r="H39" s="5"/>
    </row>
    <row r="40" spans="4:8" s="6" customFormat="1" x14ac:dyDescent="0.35">
      <c r="D40" s="2"/>
      <c r="E40" s="2"/>
      <c r="F40" s="5"/>
      <c r="G40" s="5"/>
      <c r="H40" s="5"/>
    </row>
    <row r="41" spans="4:8" s="6" customFormat="1" x14ac:dyDescent="0.35">
      <c r="D41" s="2"/>
      <c r="E41" s="2"/>
      <c r="F41" s="5"/>
      <c r="G41" s="5"/>
      <c r="H41" s="5"/>
    </row>
    <row r="42" spans="4:8" s="6" customFormat="1" x14ac:dyDescent="0.35">
      <c r="D42" s="2"/>
      <c r="E42" s="2"/>
      <c r="F42" s="5"/>
      <c r="G42" s="5"/>
      <c r="H42" s="5"/>
    </row>
    <row r="43" spans="4:8" s="6" customFormat="1" x14ac:dyDescent="0.35">
      <c r="D43" s="2"/>
      <c r="E43" s="2"/>
      <c r="F43" s="5"/>
      <c r="G43" s="5"/>
      <c r="H43" s="5"/>
    </row>
    <row r="44" spans="4:8" s="6" customFormat="1" x14ac:dyDescent="0.35">
      <c r="D44" s="2"/>
      <c r="E44" s="2"/>
      <c r="F44" s="5"/>
      <c r="G44" s="5"/>
      <c r="H44" s="5"/>
    </row>
    <row r="45" spans="4:8" s="6" customFormat="1" x14ac:dyDescent="0.35">
      <c r="D45" s="2"/>
      <c r="E45" s="2"/>
      <c r="F45" s="5"/>
      <c r="G45" s="5"/>
      <c r="H45" s="5"/>
    </row>
    <row r="46" spans="4:8" s="6" customFormat="1" x14ac:dyDescent="0.35">
      <c r="D46" s="2"/>
      <c r="E46" s="2"/>
      <c r="F46" s="5"/>
      <c r="G46" s="5"/>
      <c r="H46" s="5"/>
    </row>
    <row r="47" spans="4:8" s="6" customFormat="1" x14ac:dyDescent="0.35">
      <c r="D47" s="2"/>
      <c r="E47" s="2"/>
      <c r="F47" s="5"/>
      <c r="G47" s="5"/>
      <c r="H47" s="5"/>
    </row>
    <row r="48" spans="4:8" s="6" customFormat="1" x14ac:dyDescent="0.35">
      <c r="D48" s="2"/>
      <c r="E48" s="2"/>
      <c r="F48" s="5"/>
      <c r="G48" s="5"/>
      <c r="H48" s="5"/>
    </row>
    <row r="49" spans="4:8" s="6" customFormat="1" x14ac:dyDescent="0.35">
      <c r="D49" s="2"/>
      <c r="E49" s="2"/>
      <c r="F49" s="5"/>
      <c r="G49" s="5"/>
      <c r="H49" s="5"/>
    </row>
    <row r="50" spans="4:8" s="6" customFormat="1" x14ac:dyDescent="0.35">
      <c r="D50" s="2"/>
      <c r="E50" s="2"/>
      <c r="F50" s="5"/>
      <c r="G50" s="5"/>
      <c r="H50" s="5"/>
    </row>
    <row r="51" spans="4:8" s="6" customFormat="1" x14ac:dyDescent="0.35">
      <c r="D51" s="2"/>
      <c r="E51" s="2"/>
      <c r="F51" s="5"/>
      <c r="G51" s="5"/>
      <c r="H51" s="5"/>
    </row>
    <row r="52" spans="4:8" s="6" customFormat="1" x14ac:dyDescent="0.35">
      <c r="D52" s="2"/>
      <c r="E52" s="2"/>
      <c r="F52" s="5"/>
      <c r="G52" s="5"/>
      <c r="H52" s="5"/>
    </row>
    <row r="53" spans="4:8" s="6" customFormat="1" x14ac:dyDescent="0.35">
      <c r="D53" s="2"/>
      <c r="E53" s="2"/>
      <c r="F53" s="5"/>
      <c r="G53" s="5"/>
      <c r="H53" s="5"/>
    </row>
    <row r="54" spans="4:8" s="6" customFormat="1" x14ac:dyDescent="0.35">
      <c r="D54" s="2"/>
      <c r="E54" s="2"/>
      <c r="F54" s="5"/>
      <c r="G54" s="5"/>
      <c r="H54" s="5"/>
    </row>
    <row r="55" spans="4:8" s="6" customFormat="1" x14ac:dyDescent="0.35">
      <c r="D55" s="2"/>
      <c r="E55" s="2"/>
      <c r="F55" s="5"/>
      <c r="G55" s="5"/>
      <c r="H55" s="5"/>
    </row>
    <row r="56" spans="4:8" s="6" customFormat="1" x14ac:dyDescent="0.35">
      <c r="D56" s="2"/>
      <c r="E56" s="2"/>
      <c r="F56" s="5"/>
      <c r="G56" s="5"/>
      <c r="H56" s="5"/>
    </row>
    <row r="57" spans="4:8" s="6" customFormat="1" x14ac:dyDescent="0.35">
      <c r="D57" s="2"/>
      <c r="E57" s="2"/>
      <c r="F57" s="5"/>
      <c r="G57" s="5"/>
      <c r="H57" s="5"/>
    </row>
    <row r="58" spans="4:8" s="6" customFormat="1" x14ac:dyDescent="0.35">
      <c r="D58" s="2"/>
      <c r="E58" s="2"/>
      <c r="F58" s="5"/>
      <c r="G58" s="5"/>
      <c r="H58" s="5"/>
    </row>
    <row r="59" spans="4:8" s="6" customFormat="1" x14ac:dyDescent="0.35">
      <c r="D59" s="2"/>
      <c r="E59" s="2"/>
      <c r="F59" s="5"/>
      <c r="G59" s="5"/>
      <c r="H59" s="4"/>
    </row>
  </sheetData>
  <sheetProtection algorithmName="SHA-512" hashValue="aq++oilRfUwqYQy6dskAWJwJP8m/WL8B60LcPd7oTSZ17Wzo2i7QxL/dYThS/dzMIqpNSMUAU8srSr3EGPK70g==" saltValue="rA7Urz7nky2eZMBLBk0KAw==" spinCount="100000" sheet="1" formatCells="0" formatColumns="0" formatRows="0" insertColumns="0" insertRows="0" insertHyperlinks="0" deleteColumns="0" deleteRows="0" sort="0" autoFilter="0" pivotTables="0"/>
  <autoFilter ref="A2:M15" xr:uid="{00000000-0009-0000-0000-000001000000}"/>
  <mergeCells count="5">
    <mergeCell ref="A1:J1"/>
    <mergeCell ref="D11:J11"/>
    <mergeCell ref="D12:J12"/>
    <mergeCell ref="D13:J13"/>
    <mergeCell ref="D14:J14"/>
  </mergeCells>
  <conditionalFormatting sqref="B1:B1048576">
    <cfRule type="duplicateValues" dxfId="163" priority="6"/>
  </conditionalFormatting>
  <conditionalFormatting sqref="B3:B8">
    <cfRule type="duplicateValues" dxfId="162" priority="94"/>
  </conditionalFormatting>
  <conditionalFormatting sqref="B9:B1048576">
    <cfRule type="duplicateValues" dxfId="161" priority="4"/>
  </conditionalFormatting>
  <conditionalFormatting sqref="C2">
    <cfRule type="duplicateValues" dxfId="160" priority="5"/>
  </conditionalFormatting>
  <pageMargins left="0.23611111111111099" right="0.23611111111111099" top="0.74791666666666701" bottom="0.74791666666666701" header="0.511811023622047" footer="0.511811023622047"/>
  <pageSetup paperSize="9"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1F02F-25C6-4CF6-9DB1-03E0CF6483F9}">
  <sheetPr codeName="Sheet4">
    <pageSetUpPr fitToPage="1"/>
  </sheetPr>
  <dimension ref="A1:AMH96"/>
  <sheetViews>
    <sheetView showGridLines="0" zoomScale="80" zoomScaleNormal="80" workbookViewId="0">
      <pane xSplit="5" ySplit="2" topLeftCell="J13" activePane="bottomRight" state="frozen"/>
      <selection pane="topRight" activeCell="F1" sqref="F1"/>
      <selection pane="bottomLeft" activeCell="A3" sqref="A3"/>
      <selection pane="bottomRight" activeCell="J20" sqref="J20"/>
    </sheetView>
  </sheetViews>
  <sheetFormatPr defaultColWidth="9.09765625" defaultRowHeight="13.5" x14ac:dyDescent="0.35"/>
  <cols>
    <col min="1" max="1" width="13" style="1" customWidth="1"/>
    <col min="2" max="2" width="12.59765625" style="1" customWidth="1"/>
    <col min="3" max="3" width="13.3984375" style="1" customWidth="1"/>
    <col min="4" max="4" width="47.8984375" style="2" customWidth="1"/>
    <col min="5" max="5" width="11" style="3" customWidth="1"/>
    <col min="6" max="8" width="17.296875" style="4" customWidth="1"/>
    <col min="9" max="9" width="13.59765625" style="1" customWidth="1"/>
    <col min="10" max="10" width="107.09765625" style="1" customWidth="1"/>
    <col min="11" max="1022" width="9.09765625" style="1"/>
  </cols>
  <sheetData>
    <row r="1" spans="1:10" ht="33.75" customHeight="1" x14ac:dyDescent="0.35">
      <c r="A1" s="77" t="s">
        <v>91</v>
      </c>
      <c r="B1" s="77"/>
      <c r="C1" s="77"/>
      <c r="D1" s="77"/>
      <c r="E1" s="77"/>
      <c r="F1" s="77"/>
      <c r="G1" s="77"/>
      <c r="H1" s="77"/>
      <c r="I1" s="77"/>
      <c r="J1" s="77"/>
    </row>
    <row r="2" spans="1:10" s="6" customFormat="1" ht="37.5" x14ac:dyDescent="0.35">
      <c r="A2" s="10" t="s">
        <v>2</v>
      </c>
      <c r="B2" s="10" t="s">
        <v>3</v>
      </c>
      <c r="C2" s="10" t="s">
        <v>4</v>
      </c>
      <c r="D2" s="10" t="s">
        <v>5</v>
      </c>
      <c r="E2" s="17" t="s">
        <v>6</v>
      </c>
      <c r="F2" s="23" t="s">
        <v>422</v>
      </c>
      <c r="G2" s="10" t="s">
        <v>30</v>
      </c>
      <c r="H2" s="11" t="s">
        <v>31</v>
      </c>
      <c r="I2" s="10" t="s">
        <v>7</v>
      </c>
      <c r="J2" s="10" t="s">
        <v>8</v>
      </c>
    </row>
    <row r="3" spans="1:10" s="6" customFormat="1" ht="125" x14ac:dyDescent="0.35">
      <c r="A3" s="10">
        <v>1</v>
      </c>
      <c r="B3" s="10"/>
      <c r="C3" s="10"/>
      <c r="D3" s="26" t="s">
        <v>421</v>
      </c>
      <c r="E3" s="17" t="s">
        <v>80</v>
      </c>
      <c r="F3" s="24">
        <v>2</v>
      </c>
      <c r="G3" s="55"/>
      <c r="H3" s="55"/>
      <c r="I3" s="34">
        <f>F3*G3+H3</f>
        <v>0</v>
      </c>
      <c r="J3" s="26" t="s">
        <v>436</v>
      </c>
    </row>
    <row r="4" spans="1:10" s="6" customFormat="1" ht="112.5" x14ac:dyDescent="0.35">
      <c r="A4" s="10">
        <v>2</v>
      </c>
      <c r="B4" s="10"/>
      <c r="C4" s="10"/>
      <c r="D4" s="26" t="s">
        <v>420</v>
      </c>
      <c r="E4" s="17" t="s">
        <v>80</v>
      </c>
      <c r="F4" s="24">
        <v>2</v>
      </c>
      <c r="G4" s="55"/>
      <c r="H4" s="55"/>
      <c r="I4" s="34">
        <f t="shared" ref="I4:I39" si="0">F4*G4+H4</f>
        <v>0</v>
      </c>
      <c r="J4" s="26" t="s">
        <v>437</v>
      </c>
    </row>
    <row r="5" spans="1:10" s="6" customFormat="1" ht="112.5" x14ac:dyDescent="0.35">
      <c r="A5" s="10">
        <v>3</v>
      </c>
      <c r="B5" s="10"/>
      <c r="C5" s="10"/>
      <c r="D5" s="26" t="s">
        <v>419</v>
      </c>
      <c r="E5" s="17" t="s">
        <v>80</v>
      </c>
      <c r="F5" s="24">
        <v>4</v>
      </c>
      <c r="G5" s="55"/>
      <c r="H5" s="55"/>
      <c r="I5" s="34">
        <f t="shared" si="0"/>
        <v>0</v>
      </c>
      <c r="J5" s="26" t="s">
        <v>438</v>
      </c>
    </row>
    <row r="6" spans="1:10" s="6" customFormat="1" ht="112.5" x14ac:dyDescent="0.35">
      <c r="A6" s="10">
        <v>4</v>
      </c>
      <c r="B6" s="10"/>
      <c r="C6" s="10"/>
      <c r="D6" s="26" t="s">
        <v>418</v>
      </c>
      <c r="E6" s="17" t="s">
        <v>80</v>
      </c>
      <c r="F6" s="24">
        <v>2</v>
      </c>
      <c r="G6" s="55"/>
      <c r="H6" s="55"/>
      <c r="I6" s="34">
        <f t="shared" si="0"/>
        <v>0</v>
      </c>
      <c r="J6" s="26" t="s">
        <v>438</v>
      </c>
    </row>
    <row r="7" spans="1:10" s="6" customFormat="1" ht="112.5" x14ac:dyDescent="0.35">
      <c r="A7" s="10">
        <v>5</v>
      </c>
      <c r="B7" s="10"/>
      <c r="C7" s="10"/>
      <c r="D7" s="26" t="s">
        <v>417</v>
      </c>
      <c r="E7" s="17" t="s">
        <v>80</v>
      </c>
      <c r="F7" s="13">
        <v>4</v>
      </c>
      <c r="G7" s="55"/>
      <c r="H7" s="55"/>
      <c r="I7" s="34">
        <f t="shared" si="0"/>
        <v>0</v>
      </c>
      <c r="J7" s="26" t="s">
        <v>441</v>
      </c>
    </row>
    <row r="8" spans="1:10" s="6" customFormat="1" ht="50" x14ac:dyDescent="0.35">
      <c r="A8" s="10">
        <v>6</v>
      </c>
      <c r="B8" s="10"/>
      <c r="C8" s="10"/>
      <c r="D8" s="26" t="s">
        <v>416</v>
      </c>
      <c r="E8" s="17" t="s">
        <v>80</v>
      </c>
      <c r="F8" s="13">
        <v>1</v>
      </c>
      <c r="G8" s="55"/>
      <c r="H8" s="55"/>
      <c r="I8" s="34">
        <f t="shared" si="0"/>
        <v>0</v>
      </c>
      <c r="J8" s="26" t="s">
        <v>116</v>
      </c>
    </row>
    <row r="9" spans="1:10" s="6" customFormat="1" ht="50" x14ac:dyDescent="0.35">
      <c r="A9" s="10">
        <v>7</v>
      </c>
      <c r="B9" s="10"/>
      <c r="C9" s="10"/>
      <c r="D9" s="12" t="s">
        <v>149</v>
      </c>
      <c r="E9" s="17" t="s">
        <v>80</v>
      </c>
      <c r="F9" s="13">
        <v>2</v>
      </c>
      <c r="G9" s="55"/>
      <c r="H9" s="55"/>
      <c r="I9" s="34">
        <f t="shared" si="0"/>
        <v>0</v>
      </c>
      <c r="J9" s="26" t="s">
        <v>161</v>
      </c>
    </row>
    <row r="10" spans="1:10" s="6" customFormat="1" ht="50" x14ac:dyDescent="0.35">
      <c r="A10" s="10">
        <v>8</v>
      </c>
      <c r="B10" s="10"/>
      <c r="C10" s="10"/>
      <c r="D10" s="12" t="s">
        <v>159</v>
      </c>
      <c r="E10" s="17" t="s">
        <v>80</v>
      </c>
      <c r="F10" s="13">
        <v>2</v>
      </c>
      <c r="G10" s="55"/>
      <c r="H10" s="55"/>
      <c r="I10" s="34">
        <f t="shared" si="0"/>
        <v>0</v>
      </c>
      <c r="J10" s="26" t="s">
        <v>160</v>
      </c>
    </row>
    <row r="11" spans="1:10" s="6" customFormat="1" ht="62.5" x14ac:dyDescent="0.35">
      <c r="A11" s="10">
        <v>9</v>
      </c>
      <c r="B11" s="10"/>
      <c r="C11" s="10"/>
      <c r="D11" s="12" t="s">
        <v>410</v>
      </c>
      <c r="E11" s="17" t="s">
        <v>80</v>
      </c>
      <c r="F11" s="13">
        <v>2</v>
      </c>
      <c r="G11" s="55"/>
      <c r="H11" s="55"/>
      <c r="I11" s="34">
        <f t="shared" si="0"/>
        <v>0</v>
      </c>
      <c r="J11" s="26" t="s">
        <v>164</v>
      </c>
    </row>
    <row r="12" spans="1:10" s="6" customFormat="1" ht="62.5" x14ac:dyDescent="0.35">
      <c r="A12" s="10">
        <v>10</v>
      </c>
      <c r="B12" s="10"/>
      <c r="C12" s="10"/>
      <c r="D12" s="12" t="s">
        <v>411</v>
      </c>
      <c r="E12" s="17" t="s">
        <v>80</v>
      </c>
      <c r="F12" s="13">
        <v>4</v>
      </c>
      <c r="G12" s="55"/>
      <c r="H12" s="55"/>
      <c r="I12" s="34">
        <f t="shared" si="0"/>
        <v>0</v>
      </c>
      <c r="J12" s="26" t="s">
        <v>163</v>
      </c>
    </row>
    <row r="13" spans="1:10" s="6" customFormat="1" ht="62.5" x14ac:dyDescent="0.35">
      <c r="A13" s="10">
        <v>11</v>
      </c>
      <c r="B13" s="10"/>
      <c r="C13" s="10"/>
      <c r="D13" s="12" t="s">
        <v>412</v>
      </c>
      <c r="E13" s="17" t="s">
        <v>80</v>
      </c>
      <c r="F13" s="13">
        <v>4</v>
      </c>
      <c r="G13" s="55"/>
      <c r="H13" s="55"/>
      <c r="I13" s="34">
        <f t="shared" si="0"/>
        <v>0</v>
      </c>
      <c r="J13" s="26" t="s">
        <v>162</v>
      </c>
    </row>
    <row r="14" spans="1:10" s="6" customFormat="1" ht="50" x14ac:dyDescent="0.35">
      <c r="A14" s="10">
        <v>12</v>
      </c>
      <c r="B14" s="10"/>
      <c r="C14" s="10"/>
      <c r="D14" s="12" t="s">
        <v>413</v>
      </c>
      <c r="E14" s="17" t="s">
        <v>80</v>
      </c>
      <c r="F14" s="13">
        <v>1</v>
      </c>
      <c r="G14" s="55"/>
      <c r="H14" s="55"/>
      <c r="I14" s="34">
        <f t="shared" si="0"/>
        <v>0</v>
      </c>
      <c r="J14" s="26" t="s">
        <v>165</v>
      </c>
    </row>
    <row r="15" spans="1:10" s="6" customFormat="1" ht="25" x14ac:dyDescent="0.35">
      <c r="A15" s="10">
        <v>13</v>
      </c>
      <c r="B15" s="10"/>
      <c r="C15" s="10"/>
      <c r="D15" s="12" t="s">
        <v>40</v>
      </c>
      <c r="E15" s="17" t="s">
        <v>81</v>
      </c>
      <c r="F15" s="13">
        <v>200</v>
      </c>
      <c r="G15" s="55"/>
      <c r="H15" s="55"/>
      <c r="I15" s="34">
        <f t="shared" si="0"/>
        <v>0</v>
      </c>
      <c r="J15" s="12" t="s">
        <v>442</v>
      </c>
    </row>
    <row r="16" spans="1:10" s="6" customFormat="1" ht="25" x14ac:dyDescent="0.35">
      <c r="A16" s="10">
        <v>14</v>
      </c>
      <c r="B16" s="10"/>
      <c r="C16" s="10"/>
      <c r="D16" s="12" t="s">
        <v>41</v>
      </c>
      <c r="E16" s="17" t="s">
        <v>81</v>
      </c>
      <c r="F16" s="13">
        <v>800</v>
      </c>
      <c r="G16" s="55"/>
      <c r="H16" s="55"/>
      <c r="I16" s="34">
        <f t="shared" si="0"/>
        <v>0</v>
      </c>
      <c r="J16" s="12" t="s">
        <v>443</v>
      </c>
    </row>
    <row r="17" spans="1:10" s="6" customFormat="1" ht="25" x14ac:dyDescent="0.35">
      <c r="A17" s="10">
        <v>15</v>
      </c>
      <c r="B17" s="10"/>
      <c r="C17" s="10"/>
      <c r="D17" s="12" t="s">
        <v>42</v>
      </c>
      <c r="E17" s="17" t="s">
        <v>81</v>
      </c>
      <c r="F17" s="24">
        <v>2500</v>
      </c>
      <c r="G17" s="55"/>
      <c r="H17" s="55"/>
      <c r="I17" s="34">
        <f t="shared" si="0"/>
        <v>0</v>
      </c>
      <c r="J17" s="12" t="s">
        <v>444</v>
      </c>
    </row>
    <row r="18" spans="1:10" s="6" customFormat="1" ht="25" x14ac:dyDescent="0.35">
      <c r="A18" s="10">
        <v>16</v>
      </c>
      <c r="B18" s="10"/>
      <c r="C18" s="10"/>
      <c r="D18" s="12" t="s">
        <v>150</v>
      </c>
      <c r="E18" s="17" t="s">
        <v>81</v>
      </c>
      <c r="F18" s="24">
        <v>200</v>
      </c>
      <c r="G18" s="55"/>
      <c r="H18" s="55"/>
      <c r="I18" s="34">
        <f t="shared" si="0"/>
        <v>0</v>
      </c>
      <c r="J18" s="12" t="s">
        <v>168</v>
      </c>
    </row>
    <row r="19" spans="1:10" s="6" customFormat="1" ht="25" x14ac:dyDescent="0.35">
      <c r="A19" s="10">
        <v>17</v>
      </c>
      <c r="B19" s="10"/>
      <c r="C19" s="10"/>
      <c r="D19" s="12" t="s">
        <v>166</v>
      </c>
      <c r="E19" s="17" t="s">
        <v>81</v>
      </c>
      <c r="F19" s="24">
        <v>800</v>
      </c>
      <c r="G19" s="55"/>
      <c r="H19" s="55"/>
      <c r="I19" s="34">
        <f t="shared" si="0"/>
        <v>0</v>
      </c>
      <c r="J19" s="12" t="s">
        <v>169</v>
      </c>
    </row>
    <row r="20" spans="1:10" s="6" customFormat="1" ht="25" x14ac:dyDescent="0.35">
      <c r="A20" s="10">
        <v>18</v>
      </c>
      <c r="B20" s="10"/>
      <c r="C20" s="10"/>
      <c r="D20" s="12" t="s">
        <v>167</v>
      </c>
      <c r="E20" s="17" t="s">
        <v>81</v>
      </c>
      <c r="F20" s="24">
        <v>2500</v>
      </c>
      <c r="G20" s="55"/>
      <c r="H20" s="55"/>
      <c r="I20" s="34">
        <f t="shared" si="0"/>
        <v>0</v>
      </c>
      <c r="J20" s="12" t="s">
        <v>170</v>
      </c>
    </row>
    <row r="21" spans="1:10" s="6" customFormat="1" ht="25" x14ac:dyDescent="0.35">
      <c r="A21" s="10">
        <v>19</v>
      </c>
      <c r="B21" s="10"/>
      <c r="C21" s="10"/>
      <c r="D21" s="12" t="s">
        <v>43</v>
      </c>
      <c r="E21" s="17" t="s">
        <v>118</v>
      </c>
      <c r="F21" s="13">
        <v>6500</v>
      </c>
      <c r="G21" s="55"/>
      <c r="H21" s="55"/>
      <c r="I21" s="34">
        <f t="shared" si="0"/>
        <v>0</v>
      </c>
      <c r="J21" s="12" t="s">
        <v>171</v>
      </c>
    </row>
    <row r="22" spans="1:10" s="6" customFormat="1" ht="25" x14ac:dyDescent="0.35">
      <c r="A22" s="10">
        <v>20</v>
      </c>
      <c r="B22" s="10"/>
      <c r="C22" s="10"/>
      <c r="D22" s="12" t="s">
        <v>44</v>
      </c>
      <c r="E22" s="17" t="s">
        <v>118</v>
      </c>
      <c r="F22" s="24">
        <v>6500</v>
      </c>
      <c r="G22" s="55"/>
      <c r="H22" s="55"/>
      <c r="I22" s="34">
        <f t="shared" si="0"/>
        <v>0</v>
      </c>
      <c r="J22" s="12" t="s">
        <v>172</v>
      </c>
    </row>
    <row r="23" spans="1:10" s="6" customFormat="1" ht="37.5" x14ac:dyDescent="0.35">
      <c r="A23" s="10">
        <v>21</v>
      </c>
      <c r="B23" s="10"/>
      <c r="C23" s="10"/>
      <c r="D23" s="12" t="s">
        <v>446</v>
      </c>
      <c r="E23" s="30" t="s">
        <v>81</v>
      </c>
      <c r="F23" s="24">
        <v>2</v>
      </c>
      <c r="G23" s="55"/>
      <c r="H23" s="55"/>
      <c r="I23" s="34">
        <f t="shared" si="0"/>
        <v>0</v>
      </c>
      <c r="J23" s="29" t="s">
        <v>151</v>
      </c>
    </row>
    <row r="24" spans="1:10" s="6" customFormat="1" ht="37.5" x14ac:dyDescent="0.35">
      <c r="A24" s="10">
        <v>22</v>
      </c>
      <c r="B24" s="10"/>
      <c r="C24" s="10"/>
      <c r="D24" s="12" t="s">
        <v>445</v>
      </c>
      <c r="E24" s="30" t="s">
        <v>81</v>
      </c>
      <c r="F24" s="13">
        <v>2</v>
      </c>
      <c r="G24" s="55"/>
      <c r="H24" s="55"/>
      <c r="I24" s="34">
        <f t="shared" si="0"/>
        <v>0</v>
      </c>
      <c r="J24" s="29" t="s">
        <v>152</v>
      </c>
    </row>
    <row r="25" spans="1:10" s="6" customFormat="1" ht="37.5" x14ac:dyDescent="0.35">
      <c r="A25" s="10">
        <v>23</v>
      </c>
      <c r="B25" s="10"/>
      <c r="C25" s="10"/>
      <c r="D25" s="12" t="s">
        <v>452</v>
      </c>
      <c r="E25" s="30" t="s">
        <v>81</v>
      </c>
      <c r="F25" s="13">
        <v>2</v>
      </c>
      <c r="G25" s="55"/>
      <c r="H25" s="55"/>
      <c r="I25" s="34">
        <f t="shared" si="0"/>
        <v>0</v>
      </c>
      <c r="J25" s="29" t="s">
        <v>153</v>
      </c>
    </row>
    <row r="26" spans="1:10" s="6" customFormat="1" ht="25" x14ac:dyDescent="0.35">
      <c r="A26" s="10">
        <v>24</v>
      </c>
      <c r="B26" s="10"/>
      <c r="C26" s="10"/>
      <c r="D26" s="12" t="s">
        <v>447</v>
      </c>
      <c r="E26" s="30" t="s">
        <v>81</v>
      </c>
      <c r="F26" s="13">
        <v>2</v>
      </c>
      <c r="G26" s="55"/>
      <c r="H26" s="55"/>
      <c r="I26" s="34">
        <f t="shared" si="0"/>
        <v>0</v>
      </c>
      <c r="J26" s="26" t="s">
        <v>154</v>
      </c>
    </row>
    <row r="27" spans="1:10" s="6" customFormat="1" ht="25" x14ac:dyDescent="0.35">
      <c r="A27" s="10">
        <v>25</v>
      </c>
      <c r="B27" s="10"/>
      <c r="C27" s="10"/>
      <c r="D27" s="12" t="s">
        <v>448</v>
      </c>
      <c r="E27" s="30" t="s">
        <v>81</v>
      </c>
      <c r="F27" s="13">
        <v>2</v>
      </c>
      <c r="G27" s="55"/>
      <c r="H27" s="55"/>
      <c r="I27" s="34">
        <f t="shared" si="0"/>
        <v>0</v>
      </c>
      <c r="J27" s="26" t="s">
        <v>155</v>
      </c>
    </row>
    <row r="28" spans="1:10" s="6" customFormat="1" ht="37.5" x14ac:dyDescent="0.35">
      <c r="A28" s="10">
        <v>26</v>
      </c>
      <c r="B28" s="10"/>
      <c r="C28" s="10"/>
      <c r="D28" s="12" t="s">
        <v>449</v>
      </c>
      <c r="E28" s="30" t="s">
        <v>81</v>
      </c>
      <c r="F28" s="13">
        <v>2</v>
      </c>
      <c r="G28" s="55"/>
      <c r="H28" s="55"/>
      <c r="I28" s="34">
        <f t="shared" si="0"/>
        <v>0</v>
      </c>
      <c r="J28" s="26" t="s">
        <v>156</v>
      </c>
    </row>
    <row r="29" spans="1:10" s="6" customFormat="1" ht="37.5" x14ac:dyDescent="0.35">
      <c r="A29" s="10">
        <v>27</v>
      </c>
      <c r="B29" s="10"/>
      <c r="C29" s="10"/>
      <c r="D29" s="12" t="s">
        <v>450</v>
      </c>
      <c r="E29" s="30" t="s">
        <v>81</v>
      </c>
      <c r="F29" s="13">
        <v>2</v>
      </c>
      <c r="G29" s="55"/>
      <c r="H29" s="55"/>
      <c r="I29" s="34">
        <f t="shared" si="0"/>
        <v>0</v>
      </c>
      <c r="J29" s="26" t="s">
        <v>68</v>
      </c>
    </row>
    <row r="30" spans="1:10" s="6" customFormat="1" ht="37.5" x14ac:dyDescent="0.35">
      <c r="A30" s="10">
        <v>28</v>
      </c>
      <c r="B30" s="10"/>
      <c r="C30" s="10"/>
      <c r="D30" s="12" t="s">
        <v>451</v>
      </c>
      <c r="E30" s="30" t="s">
        <v>81</v>
      </c>
      <c r="F30" s="13">
        <v>2</v>
      </c>
      <c r="G30" s="55"/>
      <c r="H30" s="55"/>
      <c r="I30" s="34">
        <f t="shared" si="0"/>
        <v>0</v>
      </c>
      <c r="J30" s="26" t="s">
        <v>69</v>
      </c>
    </row>
    <row r="31" spans="1:10" s="6" customFormat="1" ht="37.5" x14ac:dyDescent="0.35">
      <c r="A31" s="10">
        <v>29</v>
      </c>
      <c r="B31" s="10"/>
      <c r="C31" s="10"/>
      <c r="D31" s="12" t="s">
        <v>65</v>
      </c>
      <c r="E31" s="30" t="s">
        <v>80</v>
      </c>
      <c r="F31" s="13">
        <v>2</v>
      </c>
      <c r="G31" s="55"/>
      <c r="H31" s="55"/>
      <c r="I31" s="34">
        <f t="shared" si="0"/>
        <v>0</v>
      </c>
      <c r="J31" s="12" t="s">
        <v>67</v>
      </c>
    </row>
    <row r="32" spans="1:10" s="6" customFormat="1" ht="25" x14ac:dyDescent="0.35">
      <c r="A32" s="10">
        <v>30</v>
      </c>
      <c r="B32" s="10"/>
      <c r="C32" s="10"/>
      <c r="D32" s="12" t="s">
        <v>64</v>
      </c>
      <c r="E32" s="30" t="s">
        <v>80</v>
      </c>
      <c r="F32" s="13">
        <v>2</v>
      </c>
      <c r="G32" s="55"/>
      <c r="H32" s="55"/>
      <c r="I32" s="34">
        <f t="shared" si="0"/>
        <v>0</v>
      </c>
      <c r="J32" s="12" t="s">
        <v>117</v>
      </c>
    </row>
    <row r="33" spans="1:10" s="6" customFormat="1" ht="25" x14ac:dyDescent="0.35">
      <c r="A33" s="10">
        <v>31</v>
      </c>
      <c r="B33" s="10"/>
      <c r="C33" s="10"/>
      <c r="D33" s="12" t="s">
        <v>63</v>
      </c>
      <c r="E33" s="30" t="s">
        <v>80</v>
      </c>
      <c r="F33" s="13">
        <v>2</v>
      </c>
      <c r="G33" s="55"/>
      <c r="H33" s="55"/>
      <c r="I33" s="34">
        <f t="shared" si="0"/>
        <v>0</v>
      </c>
      <c r="J33" s="12" t="s">
        <v>66</v>
      </c>
    </row>
    <row r="34" spans="1:10" s="6" customFormat="1" ht="50.5" x14ac:dyDescent="0.35">
      <c r="A34" s="10">
        <v>32</v>
      </c>
      <c r="B34" s="10"/>
      <c r="C34" s="10"/>
      <c r="D34" s="12" t="s">
        <v>70</v>
      </c>
      <c r="E34" s="27" t="s">
        <v>9</v>
      </c>
      <c r="F34" s="28">
        <v>20</v>
      </c>
      <c r="G34" s="55"/>
      <c r="H34" s="55"/>
      <c r="I34" s="34">
        <f t="shared" si="0"/>
        <v>0</v>
      </c>
      <c r="J34" s="12" t="s">
        <v>157</v>
      </c>
    </row>
    <row r="35" spans="1:10" s="6" customFormat="1" ht="25" x14ac:dyDescent="0.35">
      <c r="A35" s="10">
        <v>33</v>
      </c>
      <c r="B35" s="10"/>
      <c r="C35" s="10"/>
      <c r="D35" s="12" t="s">
        <v>115</v>
      </c>
      <c r="E35" s="17" t="s">
        <v>10</v>
      </c>
      <c r="F35" s="13">
        <v>1000</v>
      </c>
      <c r="G35" s="55"/>
      <c r="H35" s="55"/>
      <c r="I35" s="34">
        <f t="shared" si="0"/>
        <v>0</v>
      </c>
      <c r="J35" s="12" t="s">
        <v>179</v>
      </c>
    </row>
    <row r="36" spans="1:10" s="6" customFormat="1" ht="25" x14ac:dyDescent="0.35">
      <c r="A36" s="10">
        <v>34</v>
      </c>
      <c r="B36" s="10"/>
      <c r="C36" s="10"/>
      <c r="D36" s="12" t="s">
        <v>173</v>
      </c>
      <c r="E36" s="17" t="s">
        <v>81</v>
      </c>
      <c r="F36" s="13">
        <v>500</v>
      </c>
      <c r="G36" s="55"/>
      <c r="H36" s="55"/>
      <c r="I36" s="34">
        <f t="shared" si="0"/>
        <v>0</v>
      </c>
      <c r="J36" s="12" t="s">
        <v>176</v>
      </c>
    </row>
    <row r="37" spans="1:10" s="6" customFormat="1" ht="25" x14ac:dyDescent="0.35">
      <c r="A37" s="10">
        <v>35</v>
      </c>
      <c r="B37" s="10"/>
      <c r="C37" s="10"/>
      <c r="D37" s="12" t="s">
        <v>174</v>
      </c>
      <c r="E37" s="17" t="s">
        <v>81</v>
      </c>
      <c r="F37" s="13">
        <v>2000</v>
      </c>
      <c r="G37" s="55"/>
      <c r="H37" s="55"/>
      <c r="I37" s="34">
        <f t="shared" si="0"/>
        <v>0</v>
      </c>
      <c r="J37" s="12" t="s">
        <v>177</v>
      </c>
    </row>
    <row r="38" spans="1:10" s="6" customFormat="1" ht="25" x14ac:dyDescent="0.35">
      <c r="A38" s="10">
        <v>36</v>
      </c>
      <c r="B38" s="10"/>
      <c r="C38" s="10"/>
      <c r="D38" s="12" t="s">
        <v>175</v>
      </c>
      <c r="E38" s="17" t="s">
        <v>81</v>
      </c>
      <c r="F38" s="24">
        <v>6000</v>
      </c>
      <c r="G38" s="55"/>
      <c r="H38" s="55"/>
      <c r="I38" s="34">
        <f t="shared" si="0"/>
        <v>0</v>
      </c>
      <c r="J38" s="12" t="s">
        <v>178</v>
      </c>
    </row>
    <row r="39" spans="1:10" s="6" customFormat="1" ht="37.5" x14ac:dyDescent="0.35">
      <c r="A39" s="10">
        <v>37</v>
      </c>
      <c r="B39" s="10"/>
      <c r="C39" s="10"/>
      <c r="D39" s="12" t="s">
        <v>425</v>
      </c>
      <c r="E39" s="17" t="s">
        <v>158</v>
      </c>
      <c r="F39" s="13">
        <v>10</v>
      </c>
      <c r="G39" s="55"/>
      <c r="H39" s="55"/>
      <c r="I39" s="34">
        <f t="shared" si="0"/>
        <v>0</v>
      </c>
      <c r="J39" s="12" t="s">
        <v>119</v>
      </c>
    </row>
    <row r="40" spans="1:10" s="6" customFormat="1" ht="37.5" x14ac:dyDescent="0.35">
      <c r="A40" s="10">
        <v>38</v>
      </c>
      <c r="B40" s="10"/>
      <c r="C40" s="10"/>
      <c r="D40" s="26" t="s">
        <v>274</v>
      </c>
      <c r="E40" s="38" t="s">
        <v>269</v>
      </c>
      <c r="F40" s="13">
        <v>100</v>
      </c>
      <c r="G40" s="55"/>
      <c r="H40" s="34" t="s">
        <v>216</v>
      </c>
      <c r="I40" s="34">
        <f t="shared" ref="I40:I41" si="1">F40*G40</f>
        <v>0</v>
      </c>
      <c r="J40" s="26" t="s">
        <v>272</v>
      </c>
    </row>
    <row r="41" spans="1:10" s="6" customFormat="1" ht="50" x14ac:dyDescent="0.35">
      <c r="A41" s="10">
        <v>39</v>
      </c>
      <c r="B41" s="35"/>
      <c r="C41" s="35"/>
      <c r="D41" s="26" t="s">
        <v>453</v>
      </c>
      <c r="E41" s="38" t="s">
        <v>269</v>
      </c>
      <c r="F41" s="13">
        <v>100</v>
      </c>
      <c r="G41" s="55"/>
      <c r="H41" s="34" t="s">
        <v>216</v>
      </c>
      <c r="I41" s="34">
        <f t="shared" si="1"/>
        <v>0</v>
      </c>
      <c r="J41" s="26" t="s">
        <v>276</v>
      </c>
    </row>
    <row r="42" spans="1:10" s="6" customFormat="1" ht="25" x14ac:dyDescent="0.35">
      <c r="A42" s="10">
        <v>40</v>
      </c>
      <c r="B42" s="35"/>
      <c r="C42" s="35"/>
      <c r="D42" s="26" t="s">
        <v>275</v>
      </c>
      <c r="E42" s="38" t="s">
        <v>81</v>
      </c>
      <c r="F42" s="13">
        <v>2</v>
      </c>
      <c r="G42" s="55"/>
      <c r="H42" s="34" t="s">
        <v>216</v>
      </c>
      <c r="I42" s="34">
        <f t="shared" ref="I42" si="2">F42*G42</f>
        <v>0</v>
      </c>
      <c r="J42" s="47" t="s">
        <v>277</v>
      </c>
    </row>
    <row r="43" spans="1:10" s="6" customFormat="1" ht="37.5" x14ac:dyDescent="0.35">
      <c r="A43" s="10">
        <v>41</v>
      </c>
      <c r="B43" s="35"/>
      <c r="C43" s="35"/>
      <c r="D43" s="31" t="s">
        <v>426</v>
      </c>
      <c r="E43" s="35" t="s">
        <v>58</v>
      </c>
      <c r="F43" s="13">
        <v>20</v>
      </c>
      <c r="G43" s="55"/>
      <c r="H43" s="34" t="s">
        <v>216</v>
      </c>
      <c r="I43" s="34">
        <f t="shared" ref="I43:I44" si="3">F43*G43</f>
        <v>0</v>
      </c>
      <c r="J43" s="47" t="s">
        <v>427</v>
      </c>
    </row>
    <row r="44" spans="1:10" s="6" customFormat="1" ht="25" x14ac:dyDescent="0.35">
      <c r="A44" s="10">
        <v>42</v>
      </c>
      <c r="B44" s="35"/>
      <c r="C44" s="35"/>
      <c r="D44" s="31" t="s">
        <v>428</v>
      </c>
      <c r="E44" s="35" t="s">
        <v>58</v>
      </c>
      <c r="F44" s="13">
        <v>20</v>
      </c>
      <c r="G44" s="55"/>
      <c r="H44" s="34" t="s">
        <v>216</v>
      </c>
      <c r="I44" s="34">
        <f t="shared" si="3"/>
        <v>0</v>
      </c>
      <c r="J44" s="47" t="s">
        <v>429</v>
      </c>
    </row>
    <row r="45" spans="1:10" s="6" customFormat="1" ht="52.5" customHeight="1" x14ac:dyDescent="0.35">
      <c r="A45" s="10">
        <v>43</v>
      </c>
      <c r="B45" s="35"/>
      <c r="C45" s="35"/>
      <c r="D45" s="31" t="s">
        <v>430</v>
      </c>
      <c r="E45" s="35" t="s">
        <v>58</v>
      </c>
      <c r="F45" s="13">
        <v>80</v>
      </c>
      <c r="G45" s="55"/>
      <c r="H45" s="34" t="s">
        <v>216</v>
      </c>
      <c r="I45" s="34">
        <f t="shared" ref="I45" si="4">F45*G45</f>
        <v>0</v>
      </c>
      <c r="J45" s="47" t="s">
        <v>431</v>
      </c>
    </row>
    <row r="46" spans="1:10" s="1" customFormat="1" ht="26" x14ac:dyDescent="0.35">
      <c r="A46" s="16"/>
      <c r="B46" s="16"/>
      <c r="C46" s="16"/>
      <c r="D46" s="16"/>
      <c r="E46" s="16"/>
      <c r="F46" s="16"/>
      <c r="G46" s="16"/>
      <c r="H46" s="21" t="s">
        <v>11</v>
      </c>
      <c r="I46" s="18">
        <f>SUM(I3:I45)</f>
        <v>0</v>
      </c>
      <c r="J46" s="15"/>
    </row>
    <row r="47" spans="1:10" s="6" customFormat="1" x14ac:dyDescent="0.35">
      <c r="A47" s="15"/>
      <c r="B47" s="15"/>
      <c r="C47" s="15"/>
      <c r="D47" s="19" t="s">
        <v>12</v>
      </c>
      <c r="E47" s="20"/>
      <c r="F47" s="11"/>
      <c r="G47" s="11"/>
      <c r="H47" s="11"/>
      <c r="I47" s="15"/>
      <c r="J47" s="15"/>
    </row>
    <row r="48" spans="1:10" s="6" customFormat="1" ht="15" customHeight="1" x14ac:dyDescent="0.35">
      <c r="A48" s="15"/>
      <c r="B48" s="15"/>
      <c r="C48" s="15"/>
      <c r="D48" s="78" t="s">
        <v>13</v>
      </c>
      <c r="E48" s="78"/>
      <c r="F48" s="78"/>
      <c r="G48" s="78"/>
      <c r="H48" s="78"/>
      <c r="I48" s="78"/>
      <c r="J48" s="78"/>
    </row>
    <row r="49" spans="1:10" s="6" customFormat="1" ht="15" customHeight="1" x14ac:dyDescent="0.35">
      <c r="A49" s="15"/>
      <c r="B49" s="15"/>
      <c r="C49" s="15"/>
      <c r="D49" s="79" t="s">
        <v>14</v>
      </c>
      <c r="E49" s="79"/>
      <c r="F49" s="79"/>
      <c r="G49" s="79"/>
      <c r="H49" s="79"/>
      <c r="I49" s="79"/>
      <c r="J49" s="79"/>
    </row>
    <row r="50" spans="1:10" s="6" customFormat="1" ht="40.5" customHeight="1" x14ac:dyDescent="0.35">
      <c r="A50" s="15"/>
      <c r="B50" s="15"/>
      <c r="C50" s="15"/>
      <c r="D50" s="79" t="s">
        <v>15</v>
      </c>
      <c r="E50" s="79"/>
      <c r="F50" s="79"/>
      <c r="G50" s="79"/>
      <c r="H50" s="79"/>
      <c r="I50" s="79"/>
      <c r="J50" s="79"/>
    </row>
    <row r="51" spans="1:10" s="6" customFormat="1" ht="15" customHeight="1" x14ac:dyDescent="0.35">
      <c r="A51" s="15"/>
      <c r="B51" s="15"/>
      <c r="C51" s="15"/>
      <c r="D51" s="79" t="s">
        <v>33</v>
      </c>
      <c r="E51" s="79"/>
      <c r="F51" s="79"/>
      <c r="G51" s="79"/>
      <c r="H51" s="79"/>
      <c r="I51" s="79"/>
      <c r="J51" s="79"/>
    </row>
    <row r="52" spans="1:10" s="6" customFormat="1" x14ac:dyDescent="0.35">
      <c r="D52" s="7"/>
      <c r="E52" s="7"/>
      <c r="F52" s="7"/>
      <c r="G52" s="7"/>
      <c r="H52" s="7"/>
      <c r="I52" s="7"/>
      <c r="J52" s="7"/>
    </row>
    <row r="53" spans="1:10" s="6" customFormat="1" x14ac:dyDescent="0.35">
      <c r="D53" s="2"/>
      <c r="E53" s="2"/>
      <c r="F53" s="5"/>
      <c r="G53" s="5"/>
      <c r="H53" s="5"/>
    </row>
    <row r="54" spans="1:10" s="6" customFormat="1" x14ac:dyDescent="0.35">
      <c r="D54" s="25"/>
      <c r="E54" s="2"/>
      <c r="F54" s="5"/>
      <c r="G54" s="5"/>
      <c r="H54" s="5"/>
    </row>
    <row r="55" spans="1:10" s="6" customFormat="1" x14ac:dyDescent="0.35">
      <c r="D55" s="25"/>
      <c r="E55" s="2"/>
      <c r="F55" s="5"/>
      <c r="G55" s="5"/>
      <c r="H55" s="5"/>
    </row>
    <row r="56" spans="1:10" s="6" customFormat="1" x14ac:dyDescent="0.35">
      <c r="D56" s="2"/>
      <c r="E56" s="2"/>
      <c r="F56" s="5"/>
      <c r="G56" s="5"/>
      <c r="H56" s="5"/>
    </row>
    <row r="57" spans="1:10" s="6" customFormat="1" x14ac:dyDescent="0.35">
      <c r="D57" s="2"/>
      <c r="E57" s="2"/>
      <c r="F57" s="5"/>
      <c r="G57" s="5"/>
      <c r="H57" s="5"/>
    </row>
    <row r="58" spans="1:10" s="6" customFormat="1" x14ac:dyDescent="0.35">
      <c r="D58" s="2"/>
      <c r="E58" s="2"/>
      <c r="F58" s="5"/>
      <c r="G58" s="5"/>
      <c r="H58" s="5"/>
    </row>
    <row r="59" spans="1:10" s="6" customFormat="1" x14ac:dyDescent="0.35">
      <c r="D59" s="2"/>
      <c r="E59" s="2"/>
      <c r="F59" s="5"/>
      <c r="G59" s="5"/>
      <c r="H59" s="5"/>
    </row>
    <row r="60" spans="1:10" s="6" customFormat="1" x14ac:dyDescent="0.35">
      <c r="D60" s="2"/>
      <c r="E60" s="2"/>
      <c r="F60" s="5"/>
      <c r="G60" s="5"/>
      <c r="H60" s="5"/>
    </row>
    <row r="61" spans="1:10" s="6" customFormat="1" x14ac:dyDescent="0.35">
      <c r="D61" s="2"/>
      <c r="E61" s="2"/>
      <c r="F61" s="5"/>
      <c r="G61" s="5"/>
      <c r="H61" s="5"/>
    </row>
    <row r="62" spans="1:10" s="6" customFormat="1" x14ac:dyDescent="0.35">
      <c r="D62" s="2"/>
      <c r="E62" s="2"/>
      <c r="F62" s="5"/>
      <c r="G62" s="5"/>
      <c r="H62" s="5"/>
    </row>
    <row r="63" spans="1:10" s="6" customFormat="1" x14ac:dyDescent="0.35">
      <c r="D63" s="2"/>
      <c r="E63" s="2"/>
      <c r="F63" s="5"/>
      <c r="G63" s="5"/>
      <c r="H63" s="5"/>
    </row>
    <row r="64" spans="1:10" s="6" customFormat="1" x14ac:dyDescent="0.35">
      <c r="D64" s="2"/>
      <c r="E64" s="2"/>
      <c r="F64" s="5"/>
      <c r="G64" s="5"/>
      <c r="H64" s="5"/>
    </row>
    <row r="65" spans="4:8" s="6" customFormat="1" x14ac:dyDescent="0.35">
      <c r="D65" s="2"/>
      <c r="E65" s="2"/>
      <c r="F65" s="5"/>
      <c r="G65" s="5"/>
      <c r="H65" s="5"/>
    </row>
    <row r="66" spans="4:8" s="6" customFormat="1" x14ac:dyDescent="0.35">
      <c r="D66" s="2"/>
      <c r="E66" s="2"/>
      <c r="F66" s="5"/>
      <c r="G66" s="5"/>
      <c r="H66" s="5"/>
    </row>
    <row r="67" spans="4:8" s="6" customFormat="1" x14ac:dyDescent="0.35">
      <c r="D67" s="2"/>
      <c r="E67" s="2"/>
      <c r="F67" s="5"/>
      <c r="G67" s="5"/>
      <c r="H67" s="5"/>
    </row>
    <row r="68" spans="4:8" s="6" customFormat="1" x14ac:dyDescent="0.35">
      <c r="D68" s="2"/>
      <c r="E68" s="2"/>
      <c r="F68" s="5"/>
      <c r="G68" s="5"/>
      <c r="H68" s="5"/>
    </row>
    <row r="69" spans="4:8" s="6" customFormat="1" x14ac:dyDescent="0.35">
      <c r="D69" s="2"/>
      <c r="E69" s="2"/>
      <c r="F69" s="5"/>
      <c r="G69" s="5"/>
      <c r="H69" s="5"/>
    </row>
    <row r="70" spans="4:8" s="6" customFormat="1" x14ac:dyDescent="0.35">
      <c r="D70" s="2"/>
      <c r="E70" s="2"/>
      <c r="F70" s="5"/>
      <c r="G70" s="5"/>
      <c r="H70" s="5"/>
    </row>
    <row r="71" spans="4:8" s="6" customFormat="1" x14ac:dyDescent="0.35">
      <c r="D71" s="2"/>
      <c r="E71" s="2"/>
      <c r="F71" s="5"/>
      <c r="G71" s="5"/>
      <c r="H71" s="5"/>
    </row>
    <row r="72" spans="4:8" s="6" customFormat="1" x14ac:dyDescent="0.35">
      <c r="D72" s="2"/>
      <c r="E72" s="2"/>
      <c r="F72" s="5"/>
      <c r="G72" s="5"/>
      <c r="H72" s="5"/>
    </row>
    <row r="73" spans="4:8" s="6" customFormat="1" x14ac:dyDescent="0.35">
      <c r="D73" s="2"/>
      <c r="E73" s="2"/>
      <c r="F73" s="5"/>
      <c r="G73" s="5"/>
      <c r="H73" s="5"/>
    </row>
    <row r="74" spans="4:8" s="6" customFormat="1" x14ac:dyDescent="0.35">
      <c r="D74" s="2"/>
      <c r="E74" s="2"/>
      <c r="F74" s="5"/>
      <c r="G74" s="5"/>
      <c r="H74" s="5"/>
    </row>
    <row r="75" spans="4:8" s="6" customFormat="1" x14ac:dyDescent="0.35">
      <c r="D75" s="2"/>
      <c r="E75" s="2"/>
      <c r="F75" s="5"/>
      <c r="G75" s="5"/>
      <c r="H75" s="5"/>
    </row>
    <row r="76" spans="4:8" s="6" customFormat="1" x14ac:dyDescent="0.35">
      <c r="D76" s="2"/>
      <c r="E76" s="2"/>
      <c r="F76" s="5"/>
      <c r="G76" s="5"/>
      <c r="H76" s="5"/>
    </row>
    <row r="77" spans="4:8" s="6" customFormat="1" x14ac:dyDescent="0.35">
      <c r="D77" s="2"/>
      <c r="E77" s="2"/>
      <c r="F77" s="5"/>
      <c r="G77" s="5"/>
      <c r="H77" s="5"/>
    </row>
    <row r="78" spans="4:8" s="6" customFormat="1" x14ac:dyDescent="0.35">
      <c r="D78" s="2"/>
      <c r="E78" s="2"/>
      <c r="F78" s="5"/>
      <c r="G78" s="5"/>
      <c r="H78" s="5"/>
    </row>
    <row r="79" spans="4:8" s="6" customFormat="1" x14ac:dyDescent="0.35">
      <c r="D79" s="2"/>
      <c r="E79" s="2"/>
      <c r="F79" s="5"/>
      <c r="G79" s="5"/>
      <c r="H79" s="5"/>
    </row>
    <row r="80" spans="4:8" s="6" customFormat="1" x14ac:dyDescent="0.35">
      <c r="D80" s="2"/>
      <c r="E80" s="2"/>
      <c r="F80" s="5"/>
      <c r="G80" s="5"/>
      <c r="H80" s="5"/>
    </row>
    <row r="81" spans="4:8" s="6" customFormat="1" x14ac:dyDescent="0.35">
      <c r="D81" s="2"/>
      <c r="E81" s="2"/>
      <c r="F81" s="5"/>
      <c r="G81" s="5"/>
      <c r="H81" s="5"/>
    </row>
    <row r="82" spans="4:8" s="6" customFormat="1" x14ac:dyDescent="0.35">
      <c r="D82" s="2"/>
      <c r="E82" s="2"/>
      <c r="F82" s="5"/>
      <c r="G82" s="5"/>
      <c r="H82" s="5"/>
    </row>
    <row r="83" spans="4:8" s="6" customFormat="1" x14ac:dyDescent="0.35">
      <c r="D83" s="2"/>
      <c r="E83" s="2"/>
      <c r="F83" s="5"/>
      <c r="G83" s="5"/>
      <c r="H83" s="5"/>
    </row>
    <row r="84" spans="4:8" s="6" customFormat="1" x14ac:dyDescent="0.35">
      <c r="D84" s="2"/>
      <c r="E84" s="2"/>
      <c r="F84" s="5"/>
      <c r="G84" s="5"/>
      <c r="H84" s="5"/>
    </row>
    <row r="85" spans="4:8" s="6" customFormat="1" x14ac:dyDescent="0.35">
      <c r="D85" s="2"/>
      <c r="E85" s="2"/>
      <c r="F85" s="5"/>
      <c r="G85" s="5"/>
      <c r="H85" s="5"/>
    </row>
    <row r="86" spans="4:8" s="6" customFormat="1" x14ac:dyDescent="0.35">
      <c r="D86" s="2"/>
      <c r="E86" s="2"/>
      <c r="F86" s="5"/>
      <c r="G86" s="5"/>
      <c r="H86" s="5"/>
    </row>
    <row r="87" spans="4:8" s="6" customFormat="1" x14ac:dyDescent="0.35">
      <c r="D87" s="2"/>
      <c r="E87" s="2"/>
      <c r="F87" s="5"/>
      <c r="G87" s="5"/>
      <c r="H87" s="5"/>
    </row>
    <row r="88" spans="4:8" s="6" customFormat="1" x14ac:dyDescent="0.35">
      <c r="D88" s="2"/>
      <c r="E88" s="2"/>
      <c r="F88" s="5"/>
      <c r="G88" s="5"/>
      <c r="H88" s="5"/>
    </row>
    <row r="89" spans="4:8" s="6" customFormat="1" x14ac:dyDescent="0.35">
      <c r="D89" s="2"/>
      <c r="E89" s="2"/>
      <c r="F89" s="5"/>
      <c r="G89" s="5"/>
      <c r="H89" s="5"/>
    </row>
    <row r="90" spans="4:8" s="6" customFormat="1" x14ac:dyDescent="0.35">
      <c r="D90" s="2"/>
      <c r="E90" s="2"/>
      <c r="F90" s="5"/>
      <c r="G90" s="5"/>
      <c r="H90" s="5"/>
    </row>
    <row r="91" spans="4:8" s="6" customFormat="1" x14ac:dyDescent="0.35">
      <c r="D91" s="2"/>
      <c r="E91" s="2"/>
      <c r="F91" s="5"/>
      <c r="G91" s="5"/>
      <c r="H91" s="5"/>
    </row>
    <row r="92" spans="4:8" s="6" customFormat="1" x14ac:dyDescent="0.35">
      <c r="D92" s="2"/>
      <c r="E92" s="2"/>
      <c r="F92" s="5"/>
      <c r="G92" s="5"/>
      <c r="H92" s="5"/>
    </row>
    <row r="93" spans="4:8" s="6" customFormat="1" x14ac:dyDescent="0.35">
      <c r="D93" s="2"/>
      <c r="E93" s="2"/>
      <c r="F93" s="5"/>
      <c r="G93" s="5"/>
      <c r="H93" s="5"/>
    </row>
    <row r="94" spans="4:8" s="6" customFormat="1" x14ac:dyDescent="0.35">
      <c r="D94" s="2"/>
      <c r="E94" s="2"/>
      <c r="F94" s="5"/>
      <c r="G94" s="5"/>
      <c r="H94" s="5"/>
    </row>
    <row r="95" spans="4:8" s="6" customFormat="1" x14ac:dyDescent="0.35">
      <c r="D95" s="2"/>
      <c r="E95" s="2"/>
      <c r="F95" s="5"/>
      <c r="G95" s="5"/>
      <c r="H95" s="5"/>
    </row>
    <row r="96" spans="4:8" s="6" customFormat="1" x14ac:dyDescent="0.35">
      <c r="D96" s="2"/>
      <c r="E96" s="2"/>
      <c r="F96" s="5"/>
      <c r="G96" s="5"/>
      <c r="H96" s="4"/>
    </row>
  </sheetData>
  <sheetProtection algorithmName="SHA-512" hashValue="tAgXzL1O4DnDHvqgOUgSz5BHE6W97YVAZIxIp2vLRzVjIbfhrtnnCjsc4EiDegyDcx6i1fv7xxjmLuZCOgbZFw==" saltValue="fznMzJccjJ/W/99dtCAHPw==" spinCount="100000" sheet="1" formatCells="0" formatColumns="0" formatRows="0" insertColumns="0" insertRows="0" insertHyperlinks="0" deleteColumns="0" deleteRows="0" sort="0" autoFilter="0" pivotTables="0"/>
  <autoFilter ref="A2:M52" xr:uid="{00000000-0009-0000-0000-000001000000}"/>
  <mergeCells count="5">
    <mergeCell ref="A1:J1"/>
    <mergeCell ref="D48:J48"/>
    <mergeCell ref="D49:J49"/>
    <mergeCell ref="D50:J50"/>
    <mergeCell ref="D51:J51"/>
  </mergeCells>
  <conditionalFormatting sqref="B21:B22">
    <cfRule type="duplicateValues" dxfId="159" priority="8"/>
  </conditionalFormatting>
  <conditionalFormatting sqref="B23">
    <cfRule type="duplicateValues" dxfId="158" priority="9"/>
  </conditionalFormatting>
  <conditionalFormatting sqref="B24:B40 B3:B20">
    <cfRule type="duplicateValues" dxfId="157" priority="292"/>
  </conditionalFormatting>
  <conditionalFormatting sqref="B46:B1048576 B1:B40">
    <cfRule type="duplicateValues" dxfId="156" priority="12"/>
  </conditionalFormatting>
  <conditionalFormatting sqref="B46:B1048576">
    <cfRule type="duplicateValues" dxfId="155" priority="10"/>
  </conditionalFormatting>
  <conditionalFormatting sqref="B41:C41">
    <cfRule type="duplicateValues" dxfId="154" priority="1"/>
    <cfRule type="duplicateValues" dxfId="153" priority="2"/>
    <cfRule type="duplicateValues" dxfId="152" priority="3"/>
  </conditionalFormatting>
  <conditionalFormatting sqref="B42:C45">
    <cfRule type="duplicateValues" dxfId="151" priority="4"/>
    <cfRule type="duplicateValues" dxfId="150" priority="5"/>
    <cfRule type="duplicateValues" dxfId="149" priority="6"/>
  </conditionalFormatting>
  <conditionalFormatting sqref="C2">
    <cfRule type="duplicateValues" dxfId="148" priority="11"/>
  </conditionalFormatting>
  <pageMargins left="0.23611111111111099" right="0.23611111111111099" top="0.74791666666666701" bottom="0.74791666666666701" header="0.511811023622047" footer="0.511811023622047"/>
  <pageSetup paperSize="9" fitToHeight="0" orientation="portrait" horizontalDpi="300" verticalDpi="3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FCC41-3B26-4BF5-8216-D82C36B3D077}">
  <sheetPr>
    <pageSetUpPr fitToPage="1"/>
  </sheetPr>
  <dimension ref="A1:AMF88"/>
  <sheetViews>
    <sheetView showGridLines="0" zoomScale="85" zoomScaleNormal="85" workbookViewId="0">
      <pane xSplit="5" ySplit="2" topLeftCell="J18" activePane="bottomRight" state="frozen"/>
      <selection pane="topRight" activeCell="F1" sqref="F1"/>
      <selection pane="bottomLeft" activeCell="A3" sqref="A3"/>
      <selection pane="bottomRight" activeCell="J19" sqref="J19"/>
    </sheetView>
  </sheetViews>
  <sheetFormatPr defaultColWidth="9.09765625" defaultRowHeight="13.5" x14ac:dyDescent="0.35"/>
  <cols>
    <col min="1" max="1" width="13" style="1" customWidth="1"/>
    <col min="2" max="2" width="12.59765625" style="1" customWidth="1"/>
    <col min="3" max="3" width="13.3984375" style="1" customWidth="1"/>
    <col min="4" max="4" width="47.8984375" style="2" customWidth="1"/>
    <col min="5" max="5" width="11" style="3" customWidth="1"/>
    <col min="6" max="8" width="17.296875" style="4" customWidth="1"/>
    <col min="9" max="9" width="13.59765625" style="1" customWidth="1"/>
    <col min="10" max="10" width="107.09765625" style="1" customWidth="1"/>
    <col min="11" max="1020" width="9.09765625" style="1"/>
  </cols>
  <sheetData>
    <row r="1" spans="1:10" ht="33.75" customHeight="1" x14ac:dyDescent="0.35">
      <c r="A1" s="81" t="s">
        <v>278</v>
      </c>
      <c r="B1" s="81"/>
      <c r="C1" s="81"/>
      <c r="D1" s="81"/>
      <c r="E1" s="81"/>
      <c r="F1" s="81"/>
      <c r="G1" s="81"/>
      <c r="H1" s="81"/>
      <c r="I1" s="81"/>
      <c r="J1" s="81"/>
    </row>
    <row r="2" spans="1:10" s="6" customFormat="1" ht="37.5" x14ac:dyDescent="0.35">
      <c r="A2" s="35" t="s">
        <v>2</v>
      </c>
      <c r="B2" s="35" t="s">
        <v>439</v>
      </c>
      <c r="C2" s="35" t="s">
        <v>440</v>
      </c>
      <c r="D2" s="35" t="s">
        <v>5</v>
      </c>
      <c r="E2" s="38" t="s">
        <v>6</v>
      </c>
      <c r="F2" s="10" t="s">
        <v>422</v>
      </c>
      <c r="G2" s="35" t="s">
        <v>279</v>
      </c>
      <c r="H2" s="49" t="s">
        <v>280</v>
      </c>
      <c r="I2" s="35" t="s">
        <v>7</v>
      </c>
      <c r="J2" s="35" t="s">
        <v>8</v>
      </c>
    </row>
    <row r="3" spans="1:10" s="6" customFormat="1" ht="37.5" x14ac:dyDescent="0.35">
      <c r="A3" s="35">
        <v>1</v>
      </c>
      <c r="B3" s="35" t="s">
        <v>282</v>
      </c>
      <c r="C3" s="35" t="s">
        <v>283</v>
      </c>
      <c r="D3" s="26" t="s">
        <v>284</v>
      </c>
      <c r="E3" s="38" t="s">
        <v>281</v>
      </c>
      <c r="F3" s="13">
        <v>1</v>
      </c>
      <c r="G3" s="33"/>
      <c r="H3" s="33"/>
      <c r="I3" s="34">
        <f>F3*G3+H3</f>
        <v>0</v>
      </c>
      <c r="J3" s="26" t="s">
        <v>110</v>
      </c>
    </row>
    <row r="4" spans="1:10" s="6" customFormat="1" ht="100" x14ac:dyDescent="0.35">
      <c r="A4" s="35">
        <v>2</v>
      </c>
      <c r="B4" s="35" t="s">
        <v>285</v>
      </c>
      <c r="C4" s="35" t="s">
        <v>286</v>
      </c>
      <c r="D4" s="26" t="s">
        <v>287</v>
      </c>
      <c r="E4" s="38" t="s">
        <v>234</v>
      </c>
      <c r="F4" s="13">
        <v>1</v>
      </c>
      <c r="G4" s="33"/>
      <c r="H4" s="33"/>
      <c r="I4" s="34">
        <f t="shared" ref="I4:I25" si="0">F4*G4+H4</f>
        <v>0</v>
      </c>
      <c r="J4" s="26" t="s">
        <v>111</v>
      </c>
    </row>
    <row r="5" spans="1:10" s="6" customFormat="1" ht="37.5" x14ac:dyDescent="0.35">
      <c r="A5" s="35">
        <v>3</v>
      </c>
      <c r="B5" s="35" t="s">
        <v>288</v>
      </c>
      <c r="C5" s="35" t="s">
        <v>289</v>
      </c>
      <c r="D5" s="26" t="s">
        <v>290</v>
      </c>
      <c r="E5" s="38" t="s">
        <v>9</v>
      </c>
      <c r="F5" s="13">
        <v>1</v>
      </c>
      <c r="G5" s="33"/>
      <c r="H5" s="33"/>
      <c r="I5" s="34">
        <f t="shared" si="0"/>
        <v>0</v>
      </c>
      <c r="J5" s="26" t="s">
        <v>291</v>
      </c>
    </row>
    <row r="6" spans="1:10" s="6" customFormat="1" ht="37.5" x14ac:dyDescent="0.35">
      <c r="A6" s="35">
        <v>4</v>
      </c>
      <c r="B6" s="35" t="s">
        <v>292</v>
      </c>
      <c r="C6" s="35" t="s">
        <v>293</v>
      </c>
      <c r="D6" s="26" t="s">
        <v>294</v>
      </c>
      <c r="E6" s="38" t="s">
        <v>9</v>
      </c>
      <c r="F6" s="13">
        <v>1</v>
      </c>
      <c r="G6" s="33"/>
      <c r="H6" s="33"/>
      <c r="I6" s="34">
        <f t="shared" si="0"/>
        <v>0</v>
      </c>
      <c r="J6" s="26" t="s">
        <v>295</v>
      </c>
    </row>
    <row r="7" spans="1:10" s="6" customFormat="1" ht="37.5" x14ac:dyDescent="0.35">
      <c r="A7" s="35">
        <v>5</v>
      </c>
      <c r="B7" s="35" t="s">
        <v>296</v>
      </c>
      <c r="C7" s="35" t="s">
        <v>297</v>
      </c>
      <c r="D7" s="26" t="s">
        <v>298</v>
      </c>
      <c r="E7" s="38" t="s">
        <v>210</v>
      </c>
      <c r="F7" s="13">
        <v>1</v>
      </c>
      <c r="G7" s="33"/>
      <c r="H7" s="33"/>
      <c r="I7" s="34">
        <f t="shared" si="0"/>
        <v>0</v>
      </c>
      <c r="J7" s="26" t="s">
        <v>299</v>
      </c>
    </row>
    <row r="8" spans="1:10" s="6" customFormat="1" ht="37.5" x14ac:dyDescent="0.35">
      <c r="A8" s="35">
        <v>6</v>
      </c>
      <c r="B8" s="35" t="s">
        <v>300</v>
      </c>
      <c r="C8" s="35" t="s">
        <v>301</v>
      </c>
      <c r="D8" s="26" t="s">
        <v>302</v>
      </c>
      <c r="E8" s="38" t="s">
        <v>210</v>
      </c>
      <c r="F8" s="13">
        <v>1</v>
      </c>
      <c r="G8" s="33"/>
      <c r="H8" s="33"/>
      <c r="I8" s="34">
        <f t="shared" si="0"/>
        <v>0</v>
      </c>
      <c r="J8" s="26" t="s">
        <v>83</v>
      </c>
    </row>
    <row r="9" spans="1:10" s="6" customFormat="1" ht="25" x14ac:dyDescent="0.35">
      <c r="A9" s="35">
        <v>7</v>
      </c>
      <c r="B9" s="35" t="s">
        <v>303</v>
      </c>
      <c r="C9" s="35" t="s">
        <v>216</v>
      </c>
      <c r="D9" s="26" t="s">
        <v>304</v>
      </c>
      <c r="E9" s="38" t="s">
        <v>9</v>
      </c>
      <c r="F9" s="13">
        <v>1</v>
      </c>
      <c r="G9" s="33"/>
      <c r="H9" s="33" t="s">
        <v>216</v>
      </c>
      <c r="I9" s="34">
        <f>F9*G9</f>
        <v>0</v>
      </c>
      <c r="J9" s="26" t="s">
        <v>78</v>
      </c>
    </row>
    <row r="10" spans="1:10" s="6" customFormat="1" ht="37.5" x14ac:dyDescent="0.35">
      <c r="A10" s="35">
        <v>8</v>
      </c>
      <c r="B10" s="35" t="s">
        <v>305</v>
      </c>
      <c r="C10" s="35" t="s">
        <v>306</v>
      </c>
      <c r="D10" s="26" t="s">
        <v>307</v>
      </c>
      <c r="E10" s="38" t="s">
        <v>9</v>
      </c>
      <c r="F10" s="13">
        <v>1</v>
      </c>
      <c r="G10" s="33"/>
      <c r="H10" s="33"/>
      <c r="I10" s="34">
        <f t="shared" si="0"/>
        <v>0</v>
      </c>
      <c r="J10" s="26" t="s">
        <v>308</v>
      </c>
    </row>
    <row r="11" spans="1:10" s="6" customFormat="1" ht="37.5" x14ac:dyDescent="0.35">
      <c r="A11" s="35">
        <v>9</v>
      </c>
      <c r="B11" s="35" t="s">
        <v>309</v>
      </c>
      <c r="C11" s="35" t="s">
        <v>310</v>
      </c>
      <c r="D11" s="26" t="s">
        <v>311</v>
      </c>
      <c r="E11" s="38" t="s">
        <v>9</v>
      </c>
      <c r="F11" s="13">
        <v>1</v>
      </c>
      <c r="G11" s="33"/>
      <c r="H11" s="33"/>
      <c r="I11" s="34">
        <f t="shared" si="0"/>
        <v>0</v>
      </c>
      <c r="J11" s="26" t="s">
        <v>312</v>
      </c>
    </row>
    <row r="12" spans="1:10" s="6" customFormat="1" ht="37.5" x14ac:dyDescent="0.35">
      <c r="A12" s="35">
        <v>10</v>
      </c>
      <c r="B12" s="35" t="s">
        <v>313</v>
      </c>
      <c r="C12" s="35" t="s">
        <v>314</v>
      </c>
      <c r="D12" s="26" t="s">
        <v>315</v>
      </c>
      <c r="E12" s="38" t="s">
        <v>9</v>
      </c>
      <c r="F12" s="13">
        <v>1</v>
      </c>
      <c r="G12" s="33"/>
      <c r="H12" s="33"/>
      <c r="I12" s="34">
        <f t="shared" si="0"/>
        <v>0</v>
      </c>
      <c r="J12" s="26" t="s">
        <v>316</v>
      </c>
    </row>
    <row r="13" spans="1:10" s="6" customFormat="1" ht="50" x14ac:dyDescent="0.35">
      <c r="A13" s="35">
        <v>11</v>
      </c>
      <c r="B13" s="35" t="s">
        <v>317</v>
      </c>
      <c r="C13" s="35" t="s">
        <v>318</v>
      </c>
      <c r="D13" s="26" t="s">
        <v>319</v>
      </c>
      <c r="E13" s="38" t="s">
        <v>9</v>
      </c>
      <c r="F13" s="13">
        <v>1</v>
      </c>
      <c r="G13" s="33"/>
      <c r="H13" s="33"/>
      <c r="I13" s="34">
        <f t="shared" si="0"/>
        <v>0</v>
      </c>
      <c r="J13" s="37" t="s">
        <v>320</v>
      </c>
    </row>
    <row r="14" spans="1:10" s="6" customFormat="1" ht="37.5" x14ac:dyDescent="0.35">
      <c r="A14" s="35">
        <v>12</v>
      </c>
      <c r="B14" s="35" t="s">
        <v>252</v>
      </c>
      <c r="C14" s="35" t="s">
        <v>253</v>
      </c>
      <c r="D14" s="26" t="s">
        <v>254</v>
      </c>
      <c r="E14" s="38" t="s">
        <v>210</v>
      </c>
      <c r="F14" s="13">
        <v>1</v>
      </c>
      <c r="G14" s="33"/>
      <c r="H14" s="33"/>
      <c r="I14" s="34">
        <f t="shared" si="0"/>
        <v>0</v>
      </c>
      <c r="J14" s="26" t="s">
        <v>255</v>
      </c>
    </row>
    <row r="15" spans="1:10" s="6" customFormat="1" ht="37.5" x14ac:dyDescent="0.35">
      <c r="A15" s="35">
        <v>13</v>
      </c>
      <c r="B15" s="35" t="s">
        <v>256</v>
      </c>
      <c r="C15" s="35" t="s">
        <v>257</v>
      </c>
      <c r="D15" s="26" t="s">
        <v>258</v>
      </c>
      <c r="E15" s="38" t="s">
        <v>9</v>
      </c>
      <c r="F15" s="13">
        <v>1</v>
      </c>
      <c r="G15" s="33"/>
      <c r="H15" s="33"/>
      <c r="I15" s="34">
        <f t="shared" si="0"/>
        <v>0</v>
      </c>
      <c r="J15" s="26" t="s">
        <v>83</v>
      </c>
    </row>
    <row r="16" spans="1:10" s="6" customFormat="1" ht="37.5" x14ac:dyDescent="0.35">
      <c r="A16" s="35">
        <v>14</v>
      </c>
      <c r="B16" s="35" t="s">
        <v>259</v>
      </c>
      <c r="C16" s="35" t="s">
        <v>260</v>
      </c>
      <c r="D16" s="26" t="s">
        <v>59</v>
      </c>
      <c r="E16" s="38" t="s">
        <v>9</v>
      </c>
      <c r="F16" s="13">
        <v>1</v>
      </c>
      <c r="G16" s="33"/>
      <c r="H16" s="33"/>
      <c r="I16" s="34">
        <f t="shared" si="0"/>
        <v>0</v>
      </c>
      <c r="J16" s="26" t="s">
        <v>60</v>
      </c>
    </row>
    <row r="17" spans="1:10" s="6" customFormat="1" ht="37.5" x14ac:dyDescent="0.35">
      <c r="A17" s="35">
        <v>15</v>
      </c>
      <c r="B17" s="35" t="s">
        <v>322</v>
      </c>
      <c r="C17" s="35" t="s">
        <v>323</v>
      </c>
      <c r="D17" s="26" t="s">
        <v>324</v>
      </c>
      <c r="E17" s="38" t="s">
        <v>321</v>
      </c>
      <c r="F17" s="13">
        <v>1</v>
      </c>
      <c r="G17" s="33"/>
      <c r="H17" s="33"/>
      <c r="I17" s="34">
        <f t="shared" si="0"/>
        <v>0</v>
      </c>
      <c r="J17" s="26" t="s">
        <v>325</v>
      </c>
    </row>
    <row r="18" spans="1:10" s="6" customFormat="1" ht="125" x14ac:dyDescent="0.35">
      <c r="A18" s="35">
        <v>16</v>
      </c>
      <c r="B18" s="35" t="s">
        <v>327</v>
      </c>
      <c r="C18" s="35" t="s">
        <v>326</v>
      </c>
      <c r="D18" s="26" t="s">
        <v>328</v>
      </c>
      <c r="E18" s="38" t="s">
        <v>89</v>
      </c>
      <c r="F18" s="13">
        <v>1</v>
      </c>
      <c r="G18" s="33"/>
      <c r="H18" s="33"/>
      <c r="I18" s="34">
        <f t="shared" si="0"/>
        <v>0</v>
      </c>
      <c r="J18" s="26" t="s">
        <v>329</v>
      </c>
    </row>
    <row r="19" spans="1:10" s="6" customFormat="1" ht="25" x14ac:dyDescent="0.35">
      <c r="A19" s="35">
        <v>17</v>
      </c>
      <c r="B19" s="35" t="s">
        <v>330</v>
      </c>
      <c r="C19" s="35" t="s">
        <v>331</v>
      </c>
      <c r="D19" s="26" t="s">
        <v>332</v>
      </c>
      <c r="E19" s="38" t="s">
        <v>10</v>
      </c>
      <c r="F19" s="13">
        <v>1</v>
      </c>
      <c r="G19" s="33"/>
      <c r="H19" s="33"/>
      <c r="I19" s="34">
        <f t="shared" si="0"/>
        <v>0</v>
      </c>
      <c r="J19" s="26" t="s">
        <v>333</v>
      </c>
    </row>
    <row r="20" spans="1:10" s="6" customFormat="1" ht="37.5" x14ac:dyDescent="0.35">
      <c r="A20" s="35">
        <v>18</v>
      </c>
      <c r="B20" s="35" t="s">
        <v>334</v>
      </c>
      <c r="C20" s="35" t="s">
        <v>335</v>
      </c>
      <c r="D20" s="26" t="s">
        <v>336</v>
      </c>
      <c r="E20" s="38" t="s">
        <v>81</v>
      </c>
      <c r="F20" s="13">
        <v>1</v>
      </c>
      <c r="G20" s="33"/>
      <c r="H20" s="33"/>
      <c r="I20" s="34">
        <f t="shared" si="0"/>
        <v>0</v>
      </c>
      <c r="J20" s="26" t="s">
        <v>337</v>
      </c>
    </row>
    <row r="21" spans="1:10" s="6" customFormat="1" ht="37.5" x14ac:dyDescent="0.35">
      <c r="A21" s="35">
        <v>19</v>
      </c>
      <c r="B21" s="35" t="s">
        <v>338</v>
      </c>
      <c r="C21" s="35" t="s">
        <v>339</v>
      </c>
      <c r="D21" s="26" t="s">
        <v>340</v>
      </c>
      <c r="E21" s="38" t="s">
        <v>81</v>
      </c>
      <c r="F21" s="13">
        <v>1</v>
      </c>
      <c r="G21" s="33"/>
      <c r="H21" s="33"/>
      <c r="I21" s="34">
        <f t="shared" si="0"/>
        <v>0</v>
      </c>
      <c r="J21" s="26" t="s">
        <v>341</v>
      </c>
    </row>
    <row r="22" spans="1:10" s="6" customFormat="1" ht="25" x14ac:dyDescent="0.35">
      <c r="A22" s="35">
        <v>20</v>
      </c>
      <c r="B22" s="35" t="s">
        <v>342</v>
      </c>
      <c r="C22" s="35" t="s">
        <v>343</v>
      </c>
      <c r="D22" s="26" t="s">
        <v>344</v>
      </c>
      <c r="E22" s="38" t="s">
        <v>10</v>
      </c>
      <c r="F22" s="13">
        <v>1</v>
      </c>
      <c r="G22" s="33"/>
      <c r="H22" s="33"/>
      <c r="I22" s="34">
        <f t="shared" si="0"/>
        <v>0</v>
      </c>
      <c r="J22" s="26" t="s">
        <v>345</v>
      </c>
    </row>
    <row r="23" spans="1:10" s="6" customFormat="1" ht="37.5" x14ac:dyDescent="0.35">
      <c r="A23" s="35">
        <v>21</v>
      </c>
      <c r="B23" s="35" t="s">
        <v>346</v>
      </c>
      <c r="C23" s="35" t="s">
        <v>347</v>
      </c>
      <c r="D23" s="50" t="s">
        <v>348</v>
      </c>
      <c r="E23" s="38" t="s">
        <v>9</v>
      </c>
      <c r="F23" s="13">
        <v>1</v>
      </c>
      <c r="G23" s="33"/>
      <c r="H23" s="33"/>
      <c r="I23" s="34">
        <f t="shared" si="0"/>
        <v>0</v>
      </c>
      <c r="J23" s="36" t="s">
        <v>225</v>
      </c>
    </row>
    <row r="24" spans="1:10" s="6" customFormat="1" ht="25" x14ac:dyDescent="0.35">
      <c r="A24" s="35">
        <v>22</v>
      </c>
      <c r="B24" s="35" t="s">
        <v>349</v>
      </c>
      <c r="C24" s="35" t="s">
        <v>350</v>
      </c>
      <c r="D24" s="50" t="s">
        <v>351</v>
      </c>
      <c r="E24" s="38" t="s">
        <v>224</v>
      </c>
      <c r="F24" s="13">
        <v>1</v>
      </c>
      <c r="G24" s="33"/>
      <c r="H24" s="33"/>
      <c r="I24" s="34">
        <f t="shared" si="0"/>
        <v>0</v>
      </c>
      <c r="J24" s="36" t="s">
        <v>352</v>
      </c>
    </row>
    <row r="25" spans="1:10" s="6" customFormat="1" ht="25" x14ac:dyDescent="0.35">
      <c r="A25" s="35">
        <v>23</v>
      </c>
      <c r="B25" s="35" t="s">
        <v>353</v>
      </c>
      <c r="C25" s="35" t="s">
        <v>354</v>
      </c>
      <c r="D25" s="26" t="s">
        <v>355</v>
      </c>
      <c r="E25" s="38" t="s">
        <v>356</v>
      </c>
      <c r="F25" s="13">
        <v>1</v>
      </c>
      <c r="G25" s="33"/>
      <c r="H25" s="33"/>
      <c r="I25" s="34">
        <f t="shared" si="0"/>
        <v>0</v>
      </c>
      <c r="J25" s="26" t="s">
        <v>357</v>
      </c>
    </row>
    <row r="26" spans="1:10" s="6" customFormat="1" x14ac:dyDescent="0.35">
      <c r="A26" s="35">
        <v>24</v>
      </c>
      <c r="B26" s="35" t="s">
        <v>358</v>
      </c>
      <c r="C26" s="35" t="s">
        <v>216</v>
      </c>
      <c r="D26" s="26" t="s">
        <v>359</v>
      </c>
      <c r="E26" s="38" t="s">
        <v>9</v>
      </c>
      <c r="F26" s="13">
        <v>1</v>
      </c>
      <c r="G26" s="33"/>
      <c r="H26" s="34" t="s">
        <v>216</v>
      </c>
      <c r="I26" s="34">
        <f t="shared" ref="I26:I37" si="1">F26*G26</f>
        <v>0</v>
      </c>
      <c r="J26" s="26" t="s">
        <v>360</v>
      </c>
    </row>
    <row r="27" spans="1:10" s="1" customFormat="1" ht="50" x14ac:dyDescent="0.35">
      <c r="A27" s="35">
        <v>25</v>
      </c>
      <c r="B27" s="35" t="s">
        <v>361</v>
      </c>
      <c r="C27" s="35" t="s">
        <v>216</v>
      </c>
      <c r="D27" s="26" t="s">
        <v>362</v>
      </c>
      <c r="E27" s="38" t="s">
        <v>281</v>
      </c>
      <c r="F27" s="13">
        <v>1</v>
      </c>
      <c r="G27" s="33"/>
      <c r="H27" s="34" t="s">
        <v>216</v>
      </c>
      <c r="I27" s="34">
        <f t="shared" si="1"/>
        <v>0</v>
      </c>
      <c r="J27" s="26" t="s">
        <v>363</v>
      </c>
    </row>
    <row r="28" spans="1:10" s="1" customFormat="1" ht="50" x14ac:dyDescent="0.35">
      <c r="A28" s="35">
        <v>26</v>
      </c>
      <c r="B28" s="35" t="s">
        <v>364</v>
      </c>
      <c r="C28" s="35" t="s">
        <v>365</v>
      </c>
      <c r="D28" s="26" t="s">
        <v>366</v>
      </c>
      <c r="E28" s="38" t="s">
        <v>9</v>
      </c>
      <c r="F28" s="13">
        <v>1</v>
      </c>
      <c r="G28" s="33"/>
      <c r="H28" s="33"/>
      <c r="I28" s="34">
        <f>F28*G28+H28</f>
        <v>0</v>
      </c>
      <c r="J28" s="26" t="s">
        <v>107</v>
      </c>
    </row>
    <row r="29" spans="1:10" s="1" customFormat="1" ht="25" x14ac:dyDescent="0.35">
      <c r="A29" s="35">
        <v>27</v>
      </c>
      <c r="B29" s="35" t="s">
        <v>367</v>
      </c>
      <c r="C29" s="35" t="s">
        <v>368</v>
      </c>
      <c r="D29" s="26" t="s">
        <v>369</v>
      </c>
      <c r="E29" s="38" t="s">
        <v>9</v>
      </c>
      <c r="F29" s="13">
        <v>1</v>
      </c>
      <c r="G29" s="33"/>
      <c r="H29" s="33"/>
      <c r="I29" s="34">
        <f t="shared" ref="I29:I34" si="2">F29*G29+H29</f>
        <v>0</v>
      </c>
      <c r="J29" s="26" t="s">
        <v>370</v>
      </c>
    </row>
    <row r="30" spans="1:10" s="1" customFormat="1" ht="25" x14ac:dyDescent="0.35">
      <c r="A30" s="35">
        <v>28</v>
      </c>
      <c r="B30" s="35" t="s">
        <v>371</v>
      </c>
      <c r="C30" s="35" t="s">
        <v>372</v>
      </c>
      <c r="D30" s="26" t="s">
        <v>373</v>
      </c>
      <c r="E30" s="38" t="s">
        <v>9</v>
      </c>
      <c r="F30" s="13">
        <v>1</v>
      </c>
      <c r="G30" s="33"/>
      <c r="H30" s="33"/>
      <c r="I30" s="34">
        <f t="shared" si="2"/>
        <v>0</v>
      </c>
      <c r="J30" s="26" t="s">
        <v>374</v>
      </c>
    </row>
    <row r="31" spans="1:10" s="1" customFormat="1" ht="25" x14ac:dyDescent="0.35">
      <c r="A31" s="35">
        <v>29</v>
      </c>
      <c r="B31" s="35" t="s">
        <v>375</v>
      </c>
      <c r="C31" s="35" t="s">
        <v>376</v>
      </c>
      <c r="D31" s="26" t="s">
        <v>377</v>
      </c>
      <c r="E31" s="38" t="s">
        <v>9</v>
      </c>
      <c r="F31" s="13">
        <v>1</v>
      </c>
      <c r="G31" s="33"/>
      <c r="H31" s="33"/>
      <c r="I31" s="34">
        <f t="shared" si="2"/>
        <v>0</v>
      </c>
      <c r="J31" s="26" t="s">
        <v>378</v>
      </c>
    </row>
    <row r="32" spans="1:10" s="1" customFormat="1" ht="25" x14ac:dyDescent="0.35">
      <c r="A32" s="35">
        <v>30</v>
      </c>
      <c r="B32" s="35" t="s">
        <v>379</v>
      </c>
      <c r="C32" s="35" t="s">
        <v>380</v>
      </c>
      <c r="D32" s="26" t="s">
        <v>381</v>
      </c>
      <c r="E32" s="38" t="s">
        <v>9</v>
      </c>
      <c r="F32" s="13">
        <v>1</v>
      </c>
      <c r="G32" s="33"/>
      <c r="H32" s="33"/>
      <c r="I32" s="34">
        <f t="shared" si="2"/>
        <v>0</v>
      </c>
      <c r="J32" s="26" t="s">
        <v>382</v>
      </c>
    </row>
    <row r="33" spans="1:10" s="1" customFormat="1" ht="50" x14ac:dyDescent="0.35">
      <c r="A33" s="35">
        <v>31</v>
      </c>
      <c r="B33" s="35" t="s">
        <v>383</v>
      </c>
      <c r="C33" s="35" t="s">
        <v>384</v>
      </c>
      <c r="D33" s="26" t="s">
        <v>385</v>
      </c>
      <c r="E33" s="38" t="s">
        <v>281</v>
      </c>
      <c r="F33" s="24">
        <v>1</v>
      </c>
      <c r="G33" s="33"/>
      <c r="H33" s="33"/>
      <c r="I33" s="34">
        <f t="shared" si="2"/>
        <v>0</v>
      </c>
      <c r="J33" s="26" t="s">
        <v>110</v>
      </c>
    </row>
    <row r="34" spans="1:10" s="1" customFormat="1" ht="37.5" x14ac:dyDescent="0.35">
      <c r="A34" s="35">
        <v>32</v>
      </c>
      <c r="B34" s="35" t="s">
        <v>386</v>
      </c>
      <c r="C34" s="35" t="s">
        <v>387</v>
      </c>
      <c r="D34" s="26" t="s">
        <v>388</v>
      </c>
      <c r="E34" s="38" t="s">
        <v>9</v>
      </c>
      <c r="F34" s="24">
        <v>1</v>
      </c>
      <c r="G34" s="33"/>
      <c r="H34" s="33"/>
      <c r="I34" s="34">
        <f t="shared" si="2"/>
        <v>0</v>
      </c>
      <c r="J34" s="26" t="s">
        <v>389</v>
      </c>
    </row>
    <row r="35" spans="1:10" s="1" customFormat="1" ht="87.5" x14ac:dyDescent="0.35">
      <c r="A35" s="35">
        <v>33</v>
      </c>
      <c r="B35" s="35" t="s">
        <v>390</v>
      </c>
      <c r="C35" s="35" t="s">
        <v>216</v>
      </c>
      <c r="D35" s="26" t="s">
        <v>391</v>
      </c>
      <c r="E35" s="38" t="s">
        <v>243</v>
      </c>
      <c r="F35" s="14">
        <v>1</v>
      </c>
      <c r="G35" s="33"/>
      <c r="H35" s="34" t="s">
        <v>216</v>
      </c>
      <c r="I35" s="34">
        <f t="shared" si="1"/>
        <v>0</v>
      </c>
      <c r="J35" s="26" t="s">
        <v>244</v>
      </c>
    </row>
    <row r="36" spans="1:10" s="1" customFormat="1" ht="73.900000000000006" customHeight="1" x14ac:dyDescent="0.35">
      <c r="A36" s="35">
        <v>34</v>
      </c>
      <c r="B36" s="35" t="s">
        <v>392</v>
      </c>
      <c r="C36" s="35" t="s">
        <v>216</v>
      </c>
      <c r="D36" s="26" t="s">
        <v>393</v>
      </c>
      <c r="E36" s="38" t="s">
        <v>243</v>
      </c>
      <c r="F36" s="14">
        <v>1</v>
      </c>
      <c r="G36" s="33"/>
      <c r="H36" s="34" t="s">
        <v>216</v>
      </c>
      <c r="I36" s="34">
        <f t="shared" si="1"/>
        <v>0</v>
      </c>
      <c r="J36" s="26" t="s">
        <v>247</v>
      </c>
    </row>
    <row r="37" spans="1:10" s="1" customFormat="1" ht="25" x14ac:dyDescent="0.35">
      <c r="A37" s="35">
        <v>35</v>
      </c>
      <c r="B37" s="32" t="s">
        <v>394</v>
      </c>
      <c r="C37" s="35" t="s">
        <v>216</v>
      </c>
      <c r="D37" s="26" t="s">
        <v>395</v>
      </c>
      <c r="E37" s="35" t="s">
        <v>80</v>
      </c>
      <c r="F37" s="51">
        <v>1</v>
      </c>
      <c r="G37" s="33"/>
      <c r="H37" s="34" t="s">
        <v>216</v>
      </c>
      <c r="I37" s="34">
        <f t="shared" si="1"/>
        <v>0</v>
      </c>
      <c r="J37" s="36" t="s">
        <v>251</v>
      </c>
    </row>
    <row r="38" spans="1:10" s="1" customFormat="1" ht="30" customHeight="1" x14ac:dyDescent="0.35">
      <c r="A38" s="43"/>
      <c r="B38" s="43"/>
      <c r="C38" s="43"/>
      <c r="D38" s="43"/>
      <c r="E38" s="43"/>
      <c r="F38" s="16"/>
      <c r="G38" s="43"/>
      <c r="H38" s="44" t="s">
        <v>11</v>
      </c>
      <c r="I38" s="52">
        <f>SUM(I3:I37)</f>
        <v>0</v>
      </c>
      <c r="J38" s="45"/>
    </row>
    <row r="39" spans="1:10" s="6" customFormat="1" x14ac:dyDescent="0.35">
      <c r="A39" s="45"/>
      <c r="B39" s="45"/>
      <c r="C39" s="45"/>
      <c r="D39" s="53" t="s">
        <v>12</v>
      </c>
      <c r="E39" s="48"/>
      <c r="F39" s="11"/>
      <c r="G39" s="49"/>
      <c r="H39" s="49"/>
      <c r="I39" s="45"/>
      <c r="J39" s="45"/>
    </row>
    <row r="40" spans="1:10" s="6" customFormat="1" ht="15" customHeight="1" x14ac:dyDescent="0.35">
      <c r="A40" s="45"/>
      <c r="B40" s="45"/>
      <c r="C40" s="45"/>
      <c r="D40" s="82" t="s">
        <v>13</v>
      </c>
      <c r="E40" s="82"/>
      <c r="F40" s="82"/>
      <c r="G40" s="82"/>
      <c r="H40" s="82"/>
      <c r="I40" s="82"/>
      <c r="J40" s="82"/>
    </row>
    <row r="41" spans="1:10" s="6" customFormat="1" ht="15" customHeight="1" x14ac:dyDescent="0.35">
      <c r="A41" s="45"/>
      <c r="B41" s="45"/>
      <c r="C41" s="45"/>
      <c r="D41" s="80" t="s">
        <v>14</v>
      </c>
      <c r="E41" s="80"/>
      <c r="F41" s="80"/>
      <c r="G41" s="80"/>
      <c r="H41" s="80"/>
      <c r="I41" s="80"/>
      <c r="J41" s="80"/>
    </row>
    <row r="42" spans="1:10" s="6" customFormat="1" ht="46.15" customHeight="1" x14ac:dyDescent="0.35">
      <c r="A42" s="45"/>
      <c r="B42" s="45"/>
      <c r="C42" s="45"/>
      <c r="D42" s="80" t="s">
        <v>15</v>
      </c>
      <c r="E42" s="80"/>
      <c r="F42" s="80"/>
      <c r="G42" s="80"/>
      <c r="H42" s="80"/>
      <c r="I42" s="80"/>
      <c r="J42" s="80"/>
    </row>
    <row r="43" spans="1:10" s="6" customFormat="1" ht="15" customHeight="1" x14ac:dyDescent="0.35">
      <c r="A43" s="45"/>
      <c r="B43" s="45"/>
      <c r="C43" s="45"/>
      <c r="D43" s="80" t="s">
        <v>33</v>
      </c>
      <c r="E43" s="80"/>
      <c r="F43" s="80"/>
      <c r="G43" s="80"/>
      <c r="H43" s="80"/>
      <c r="I43" s="80"/>
      <c r="J43" s="80"/>
    </row>
    <row r="44" spans="1:10" s="6" customFormat="1" x14ac:dyDescent="0.35">
      <c r="A44" s="45"/>
      <c r="B44" s="45"/>
      <c r="C44" s="45"/>
      <c r="D44" s="80" t="s">
        <v>396</v>
      </c>
      <c r="E44" s="80"/>
      <c r="F44" s="80"/>
      <c r="G44" s="80"/>
      <c r="H44" s="80"/>
      <c r="I44" s="80"/>
      <c r="J44" s="80"/>
    </row>
    <row r="45" spans="1:10" s="6" customFormat="1" x14ac:dyDescent="0.35">
      <c r="A45" s="45"/>
      <c r="B45" s="45"/>
      <c r="C45" s="45"/>
      <c r="D45" s="80" t="s">
        <v>397</v>
      </c>
      <c r="E45" s="80"/>
      <c r="F45" s="80"/>
      <c r="G45" s="80"/>
      <c r="H45" s="80"/>
      <c r="I45" s="80"/>
      <c r="J45" s="80"/>
    </row>
    <row r="46" spans="1:10" s="6" customFormat="1" x14ac:dyDescent="0.35">
      <c r="A46" s="45"/>
      <c r="B46" s="45"/>
      <c r="C46" s="45"/>
      <c r="D46" s="54"/>
      <c r="E46" s="48"/>
      <c r="F46" s="11"/>
      <c r="G46" s="49"/>
      <c r="H46" s="49"/>
      <c r="I46" s="45"/>
      <c r="J46" s="45"/>
    </row>
    <row r="47" spans="1:10" s="6" customFormat="1" x14ac:dyDescent="0.35">
      <c r="D47" s="25"/>
      <c r="E47" s="2"/>
      <c r="F47" s="5"/>
      <c r="G47" s="5"/>
      <c r="H47" s="5"/>
    </row>
    <row r="48" spans="1:10" s="6" customFormat="1" x14ac:dyDescent="0.35">
      <c r="D48" s="2"/>
      <c r="E48" s="2"/>
      <c r="F48" s="5"/>
      <c r="G48" s="5"/>
      <c r="H48" s="5"/>
    </row>
    <row r="49" spans="4:8" s="6" customFormat="1" x14ac:dyDescent="0.35">
      <c r="D49" s="2"/>
      <c r="E49" s="2"/>
      <c r="F49" s="5"/>
      <c r="G49" s="5"/>
      <c r="H49" s="5"/>
    </row>
    <row r="50" spans="4:8" s="6" customFormat="1" x14ac:dyDescent="0.35">
      <c r="D50" s="2"/>
      <c r="E50" s="2"/>
      <c r="F50" s="5"/>
      <c r="G50" s="5"/>
      <c r="H50" s="5"/>
    </row>
    <row r="51" spans="4:8" s="6" customFormat="1" x14ac:dyDescent="0.35">
      <c r="D51" s="2"/>
      <c r="E51" s="2"/>
      <c r="F51" s="5"/>
      <c r="G51" s="5"/>
      <c r="H51" s="5"/>
    </row>
    <row r="52" spans="4:8" s="6" customFormat="1" x14ac:dyDescent="0.35">
      <c r="D52" s="2"/>
      <c r="E52" s="2"/>
      <c r="F52" s="5"/>
      <c r="G52" s="5"/>
      <c r="H52" s="5"/>
    </row>
    <row r="53" spans="4:8" s="6" customFormat="1" x14ac:dyDescent="0.35">
      <c r="D53" s="2"/>
      <c r="E53" s="2"/>
      <c r="F53" s="5"/>
      <c r="G53" s="5"/>
      <c r="H53" s="5"/>
    </row>
    <row r="54" spans="4:8" s="6" customFormat="1" x14ac:dyDescent="0.35">
      <c r="D54" s="2"/>
      <c r="E54" s="2"/>
      <c r="F54" s="5"/>
      <c r="G54" s="5"/>
      <c r="H54" s="5"/>
    </row>
    <row r="55" spans="4:8" s="6" customFormat="1" x14ac:dyDescent="0.35">
      <c r="D55" s="2"/>
      <c r="E55" s="2"/>
      <c r="F55" s="5"/>
      <c r="G55" s="5"/>
      <c r="H55" s="5"/>
    </row>
    <row r="56" spans="4:8" s="6" customFormat="1" x14ac:dyDescent="0.35">
      <c r="D56" s="2"/>
      <c r="E56" s="2"/>
      <c r="F56" s="5"/>
      <c r="G56" s="5"/>
      <c r="H56" s="5"/>
    </row>
    <row r="57" spans="4:8" s="6" customFormat="1" x14ac:dyDescent="0.35">
      <c r="D57" s="2"/>
      <c r="E57" s="2"/>
      <c r="F57" s="5"/>
      <c r="G57" s="5"/>
      <c r="H57" s="5"/>
    </row>
    <row r="58" spans="4:8" s="6" customFormat="1" x14ac:dyDescent="0.35">
      <c r="D58" s="2"/>
      <c r="E58" s="2"/>
      <c r="F58" s="5"/>
      <c r="G58" s="5"/>
      <c r="H58" s="5"/>
    </row>
    <row r="59" spans="4:8" s="6" customFormat="1" x14ac:dyDescent="0.35">
      <c r="D59" s="2"/>
      <c r="E59" s="2"/>
      <c r="F59" s="5"/>
      <c r="G59" s="5"/>
      <c r="H59" s="5"/>
    </row>
    <row r="60" spans="4:8" s="6" customFormat="1" x14ac:dyDescent="0.35">
      <c r="D60" s="2"/>
      <c r="E60" s="2"/>
      <c r="F60" s="5"/>
      <c r="G60" s="5"/>
      <c r="H60" s="5"/>
    </row>
    <row r="61" spans="4:8" s="6" customFormat="1" x14ac:dyDescent="0.35">
      <c r="D61" s="2"/>
      <c r="E61" s="2"/>
      <c r="F61" s="5"/>
      <c r="G61" s="5"/>
      <c r="H61" s="5"/>
    </row>
    <row r="62" spans="4:8" s="6" customFormat="1" x14ac:dyDescent="0.35">
      <c r="D62" s="2"/>
      <c r="E62" s="2"/>
      <c r="F62" s="5"/>
      <c r="G62" s="5"/>
      <c r="H62" s="5"/>
    </row>
    <row r="63" spans="4:8" s="6" customFormat="1" x14ac:dyDescent="0.35">
      <c r="D63" s="2"/>
      <c r="E63" s="2"/>
      <c r="F63" s="5"/>
      <c r="G63" s="5"/>
      <c r="H63" s="5"/>
    </row>
    <row r="64" spans="4:8" s="6" customFormat="1" x14ac:dyDescent="0.35">
      <c r="D64" s="2"/>
      <c r="E64" s="2"/>
      <c r="F64" s="5"/>
      <c r="G64" s="5"/>
      <c r="H64" s="5"/>
    </row>
    <row r="65" spans="4:8" s="6" customFormat="1" x14ac:dyDescent="0.35">
      <c r="D65" s="2"/>
      <c r="E65" s="2"/>
      <c r="F65" s="5"/>
      <c r="G65" s="5"/>
      <c r="H65" s="5"/>
    </row>
    <row r="66" spans="4:8" s="6" customFormat="1" x14ac:dyDescent="0.35">
      <c r="D66" s="2"/>
      <c r="E66" s="2"/>
      <c r="F66" s="5"/>
      <c r="G66" s="5"/>
      <c r="H66" s="5"/>
    </row>
    <row r="67" spans="4:8" s="6" customFormat="1" x14ac:dyDescent="0.35">
      <c r="D67" s="2"/>
      <c r="E67" s="2"/>
      <c r="F67" s="5"/>
      <c r="G67" s="5"/>
      <c r="H67" s="5"/>
    </row>
    <row r="68" spans="4:8" s="6" customFormat="1" x14ac:dyDescent="0.35">
      <c r="D68" s="2"/>
      <c r="E68" s="2"/>
      <c r="F68" s="5"/>
      <c r="G68" s="5"/>
      <c r="H68" s="5"/>
    </row>
    <row r="69" spans="4:8" s="6" customFormat="1" x14ac:dyDescent="0.35">
      <c r="D69" s="2"/>
      <c r="E69" s="2"/>
      <c r="F69" s="5"/>
      <c r="G69" s="5"/>
      <c r="H69" s="5"/>
    </row>
    <row r="70" spans="4:8" s="6" customFormat="1" x14ac:dyDescent="0.35">
      <c r="D70" s="2"/>
      <c r="E70" s="2"/>
      <c r="F70" s="5"/>
      <c r="G70" s="5"/>
      <c r="H70" s="5"/>
    </row>
    <row r="71" spans="4:8" s="6" customFormat="1" x14ac:dyDescent="0.35">
      <c r="D71" s="2"/>
      <c r="E71" s="2"/>
      <c r="F71" s="5"/>
      <c r="G71" s="5"/>
      <c r="H71" s="5"/>
    </row>
    <row r="72" spans="4:8" s="6" customFormat="1" x14ac:dyDescent="0.35">
      <c r="D72" s="2"/>
      <c r="E72" s="2"/>
      <c r="F72" s="5"/>
      <c r="G72" s="5"/>
      <c r="H72" s="5"/>
    </row>
    <row r="73" spans="4:8" s="6" customFormat="1" x14ac:dyDescent="0.35">
      <c r="D73" s="2"/>
      <c r="E73" s="2"/>
      <c r="F73" s="5"/>
      <c r="G73" s="5"/>
      <c r="H73" s="5"/>
    </row>
    <row r="74" spans="4:8" s="6" customFormat="1" x14ac:dyDescent="0.35">
      <c r="D74" s="2"/>
      <c r="E74" s="2"/>
      <c r="F74" s="5"/>
      <c r="G74" s="5"/>
      <c r="H74" s="5"/>
    </row>
    <row r="75" spans="4:8" s="6" customFormat="1" x14ac:dyDescent="0.35">
      <c r="D75" s="2"/>
      <c r="E75" s="2"/>
      <c r="F75" s="5"/>
      <c r="G75" s="5"/>
      <c r="H75" s="5"/>
    </row>
    <row r="76" spans="4:8" s="6" customFormat="1" x14ac:dyDescent="0.35">
      <c r="D76" s="2"/>
      <c r="E76" s="2"/>
      <c r="F76" s="5"/>
      <c r="G76" s="5"/>
      <c r="H76" s="5"/>
    </row>
    <row r="77" spans="4:8" s="6" customFormat="1" x14ac:dyDescent="0.35">
      <c r="D77" s="2"/>
      <c r="E77" s="2"/>
      <c r="F77" s="5"/>
      <c r="G77" s="5"/>
      <c r="H77" s="5"/>
    </row>
    <row r="78" spans="4:8" s="6" customFormat="1" x14ac:dyDescent="0.35">
      <c r="D78" s="2"/>
      <c r="E78" s="2"/>
      <c r="F78" s="5"/>
      <c r="G78" s="5"/>
      <c r="H78" s="5"/>
    </row>
    <row r="79" spans="4:8" s="6" customFormat="1" x14ac:dyDescent="0.35">
      <c r="D79" s="2"/>
      <c r="E79" s="2"/>
      <c r="F79" s="5"/>
      <c r="G79" s="5"/>
      <c r="H79" s="5"/>
    </row>
    <row r="80" spans="4:8" s="6" customFormat="1" x14ac:dyDescent="0.35">
      <c r="D80" s="2"/>
      <c r="E80" s="2"/>
      <c r="F80" s="5"/>
      <c r="G80" s="5"/>
      <c r="H80" s="5"/>
    </row>
    <row r="81" spans="4:8" s="6" customFormat="1" x14ac:dyDescent="0.35">
      <c r="D81" s="2"/>
      <c r="E81" s="2"/>
      <c r="F81" s="5"/>
      <c r="G81" s="5"/>
      <c r="H81" s="5"/>
    </row>
    <row r="82" spans="4:8" s="6" customFormat="1" x14ac:dyDescent="0.35">
      <c r="D82" s="2"/>
      <c r="E82" s="2"/>
      <c r="F82" s="5"/>
      <c r="G82" s="5"/>
      <c r="H82" s="5"/>
    </row>
    <row r="83" spans="4:8" s="6" customFormat="1" x14ac:dyDescent="0.35">
      <c r="D83" s="2"/>
      <c r="E83" s="2"/>
      <c r="F83" s="5"/>
      <c r="G83" s="5"/>
      <c r="H83" s="5"/>
    </row>
    <row r="84" spans="4:8" s="6" customFormat="1" x14ac:dyDescent="0.35">
      <c r="D84" s="2"/>
      <c r="E84" s="2"/>
      <c r="F84" s="5"/>
      <c r="G84" s="5"/>
      <c r="H84" s="5"/>
    </row>
    <row r="85" spans="4:8" s="6" customFormat="1" x14ac:dyDescent="0.35">
      <c r="D85" s="2"/>
      <c r="E85" s="2"/>
      <c r="F85" s="5"/>
      <c r="G85" s="5"/>
      <c r="H85" s="5"/>
    </row>
    <row r="86" spans="4:8" s="6" customFormat="1" x14ac:dyDescent="0.35">
      <c r="D86" s="2"/>
      <c r="E86" s="2"/>
      <c r="F86" s="5"/>
      <c r="G86" s="5"/>
      <c r="H86" s="5"/>
    </row>
    <row r="87" spans="4:8" s="6" customFormat="1" x14ac:dyDescent="0.35">
      <c r="D87" s="2"/>
      <c r="E87" s="2"/>
      <c r="F87" s="5"/>
      <c r="G87" s="5"/>
      <c r="H87" s="5"/>
    </row>
    <row r="88" spans="4:8" s="6" customFormat="1" x14ac:dyDescent="0.35">
      <c r="D88" s="2"/>
      <c r="E88" s="2"/>
      <c r="F88" s="5"/>
      <c r="G88" s="5"/>
      <c r="H88" s="4"/>
    </row>
  </sheetData>
  <sheetProtection algorithmName="SHA-512" hashValue="RkEeO3MqD2lVMNbPpH9jHAGwgMuEKJWviIPwka2byajLI7neCb4mPixSSeBs/oFYtRGrAXYOcFsYz6EcSQKI4w==" saltValue="WiI0Qj4AclrIiwXslffWAA==" spinCount="100000" sheet="1" formatCells="0" formatColumns="0" formatRows="0" insertColumns="0" insertRows="0" insertHyperlinks="0" deleteColumns="0" deleteRows="0" sort="0" autoFilter="0" pivotTables="0"/>
  <protectedRanges>
    <protectedRange algorithmName="SHA-512" hashValue="psrYyQ20qXtJ0q2JpMkJ922egQa5THrAqLOpdmy+jUSZY7RIGVhU1lPCHtCRZZUmEL9Wt4AJcTywH7n0eWRRjQ==" saltValue="sjnr82sugaMpC12DVz9csQ==" spinCount="100000" sqref="G3:G37" name="Range1"/>
  </protectedRanges>
  <autoFilter ref="A2:AMF44" xr:uid="{00000000-0001-0000-0100-000000000000}"/>
  <mergeCells count="7">
    <mergeCell ref="D45:J45"/>
    <mergeCell ref="A1:J1"/>
    <mergeCell ref="D40:J40"/>
    <mergeCell ref="D41:J41"/>
    <mergeCell ref="D42:J42"/>
    <mergeCell ref="D43:J43"/>
    <mergeCell ref="D44:J44"/>
  </mergeCells>
  <conditionalFormatting sqref="B5">
    <cfRule type="duplicateValues" dxfId="147" priority="15"/>
  </conditionalFormatting>
  <conditionalFormatting sqref="B37">
    <cfRule type="duplicateValues" dxfId="146" priority="348"/>
    <cfRule type="duplicateValues" dxfId="145" priority="349"/>
    <cfRule type="duplicateValues" dxfId="144" priority="350"/>
  </conditionalFormatting>
  <conditionalFormatting sqref="B38:B1048576 B1:B2">
    <cfRule type="duplicateValues" dxfId="143" priority="32"/>
    <cfRule type="duplicateValues" dxfId="142" priority="33"/>
  </conditionalFormatting>
  <conditionalFormatting sqref="B38:B1048576">
    <cfRule type="duplicateValues" dxfId="141" priority="34"/>
  </conditionalFormatting>
  <conditionalFormatting sqref="C2">
    <cfRule type="duplicateValues" dxfId="140" priority="31"/>
  </conditionalFormatting>
  <conditionalFormatting sqref="C16">
    <cfRule type="duplicateValues" dxfId="139" priority="13"/>
  </conditionalFormatting>
  <conditionalFormatting sqref="C33 B3:B4 B6:B36">
    <cfRule type="duplicateValues" dxfId="138" priority="343"/>
  </conditionalFormatting>
  <conditionalFormatting sqref="C33 B3:B36">
    <cfRule type="duplicateValues" dxfId="137" priority="347"/>
  </conditionalFormatting>
  <conditionalFormatting sqref="C33">
    <cfRule type="duplicateValues" dxfId="136" priority="310"/>
  </conditionalFormatting>
  <conditionalFormatting sqref="J35:J36">
    <cfRule type="duplicateValues" dxfId="135" priority="340"/>
    <cfRule type="duplicateValues" dxfId="134" priority="341"/>
    <cfRule type="duplicateValues" dxfId="133" priority="342"/>
  </conditionalFormatting>
  <pageMargins left="0.23611111111111099" right="0.23611111111111099" top="0.74791666666666701" bottom="0.74791666666666701" header="0.511811023622047" footer="0.511811023622047"/>
  <pageSetup paperSize="9"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7FC57-B27B-4B10-854B-DF0D902CAED5}">
  <sheetPr codeName="Sheet5">
    <pageSetUpPr fitToPage="1"/>
  </sheetPr>
  <dimension ref="A1:AMH81"/>
  <sheetViews>
    <sheetView showGridLines="0" zoomScale="70" zoomScaleNormal="70" workbookViewId="0">
      <pane xSplit="5" ySplit="2" topLeftCell="F3" activePane="bottomRight" state="frozen"/>
      <selection pane="topRight" activeCell="F1" sqref="F1"/>
      <selection pane="bottomLeft" activeCell="A3" sqref="A3"/>
      <selection pane="bottomRight" activeCell="J5" sqref="J5"/>
    </sheetView>
  </sheetViews>
  <sheetFormatPr defaultColWidth="9.09765625" defaultRowHeight="13.5" x14ac:dyDescent="0.35"/>
  <cols>
    <col min="1" max="1" width="13" style="1" customWidth="1"/>
    <col min="2" max="2" width="12.59765625" style="1" customWidth="1"/>
    <col min="3" max="3" width="13.3984375" style="1" customWidth="1"/>
    <col min="4" max="4" width="47.8984375" style="2" customWidth="1"/>
    <col min="5" max="5" width="11" style="3" customWidth="1"/>
    <col min="6" max="8" width="17.296875" style="4" customWidth="1"/>
    <col min="9" max="9" width="13.59765625" style="1" customWidth="1"/>
    <col min="10" max="10" width="107.09765625" style="1" customWidth="1"/>
    <col min="11" max="1022" width="9.09765625" style="1"/>
  </cols>
  <sheetData>
    <row r="1" spans="1:10" ht="33.75" customHeight="1" x14ac:dyDescent="0.35">
      <c r="A1" s="77" t="s">
        <v>90</v>
      </c>
      <c r="B1" s="77"/>
      <c r="C1" s="77"/>
      <c r="D1" s="77"/>
      <c r="E1" s="77"/>
      <c r="F1" s="77"/>
      <c r="G1" s="77"/>
      <c r="H1" s="77"/>
      <c r="I1" s="77"/>
      <c r="J1" s="77"/>
    </row>
    <row r="2" spans="1:10" s="6" customFormat="1" ht="37.5" x14ac:dyDescent="0.35">
      <c r="A2" s="10" t="s">
        <v>2</v>
      </c>
      <c r="B2" s="10" t="s">
        <v>3</v>
      </c>
      <c r="C2" s="10" t="s">
        <v>4</v>
      </c>
      <c r="D2" s="10" t="s">
        <v>5</v>
      </c>
      <c r="E2" s="17" t="s">
        <v>6</v>
      </c>
      <c r="F2" s="23" t="s">
        <v>422</v>
      </c>
      <c r="G2" s="10" t="s">
        <v>30</v>
      </c>
      <c r="H2" s="11" t="s">
        <v>31</v>
      </c>
      <c r="I2" s="10" t="s">
        <v>7</v>
      </c>
      <c r="J2" s="10" t="s">
        <v>8</v>
      </c>
    </row>
    <row r="3" spans="1:10" s="6" customFormat="1" ht="50" x14ac:dyDescent="0.35">
      <c r="A3" s="10">
        <v>1</v>
      </c>
      <c r="B3" s="32" t="s">
        <v>180</v>
      </c>
      <c r="C3" s="32" t="s">
        <v>181</v>
      </c>
      <c r="D3" s="26" t="s">
        <v>182</v>
      </c>
      <c r="E3" s="32" t="s">
        <v>102</v>
      </c>
      <c r="F3" s="13">
        <v>1</v>
      </c>
      <c r="G3" s="33"/>
      <c r="H3" s="33"/>
      <c r="I3" s="34">
        <f>F3*G3+H3</f>
        <v>0</v>
      </c>
      <c r="J3" s="26" t="s">
        <v>110</v>
      </c>
    </row>
    <row r="4" spans="1:10" s="6" customFormat="1" ht="37.5" x14ac:dyDescent="0.35">
      <c r="A4" s="10">
        <v>2</v>
      </c>
      <c r="B4" s="32" t="s">
        <v>183</v>
      </c>
      <c r="C4" s="32" t="s">
        <v>184</v>
      </c>
      <c r="D4" s="26" t="s">
        <v>185</v>
      </c>
      <c r="E4" s="35" t="s">
        <v>9</v>
      </c>
      <c r="F4" s="13">
        <v>1</v>
      </c>
      <c r="G4" s="33"/>
      <c r="H4" s="33"/>
      <c r="I4" s="34">
        <f t="shared" ref="I4:I25" si="0">F4*G4+H4</f>
        <v>0</v>
      </c>
      <c r="J4" s="26" t="s">
        <v>186</v>
      </c>
    </row>
    <row r="5" spans="1:10" s="6" customFormat="1" ht="100" x14ac:dyDescent="0.35">
      <c r="A5" s="10">
        <v>3</v>
      </c>
      <c r="B5" s="35" t="s">
        <v>187</v>
      </c>
      <c r="C5" s="35" t="s">
        <v>188</v>
      </c>
      <c r="D5" s="26" t="s">
        <v>93</v>
      </c>
      <c r="E5" s="32" t="s">
        <v>9</v>
      </c>
      <c r="F5" s="13">
        <v>1</v>
      </c>
      <c r="G5" s="33"/>
      <c r="H5" s="33"/>
      <c r="I5" s="34">
        <f t="shared" si="0"/>
        <v>0</v>
      </c>
      <c r="J5" s="26" t="s">
        <v>111</v>
      </c>
    </row>
    <row r="6" spans="1:10" s="6" customFormat="1" ht="37.5" x14ac:dyDescent="0.35">
      <c r="A6" s="10">
        <v>4</v>
      </c>
      <c r="B6" s="32" t="s">
        <v>189</v>
      </c>
      <c r="C6" s="32" t="s">
        <v>190</v>
      </c>
      <c r="D6" s="26" t="s">
        <v>71</v>
      </c>
      <c r="E6" s="32" t="s">
        <v>9</v>
      </c>
      <c r="F6" s="13">
        <v>1</v>
      </c>
      <c r="G6" s="33"/>
      <c r="H6" s="33"/>
      <c r="I6" s="34">
        <f t="shared" si="0"/>
        <v>0</v>
      </c>
      <c r="J6" s="26" t="s">
        <v>86</v>
      </c>
    </row>
    <row r="7" spans="1:10" s="6" customFormat="1" ht="37.5" x14ac:dyDescent="0.35">
      <c r="A7" s="10">
        <v>5</v>
      </c>
      <c r="B7" s="32" t="s">
        <v>191</v>
      </c>
      <c r="C7" s="32" t="s">
        <v>192</v>
      </c>
      <c r="D7" s="26" t="s">
        <v>72</v>
      </c>
      <c r="E7" s="32" t="s">
        <v>9</v>
      </c>
      <c r="F7" s="13">
        <v>1</v>
      </c>
      <c r="G7" s="33"/>
      <c r="H7" s="33"/>
      <c r="I7" s="34">
        <f t="shared" si="0"/>
        <v>0</v>
      </c>
      <c r="J7" s="26" t="s">
        <v>87</v>
      </c>
    </row>
    <row r="8" spans="1:10" s="6" customFormat="1" ht="25" x14ac:dyDescent="0.35">
      <c r="A8" s="10">
        <v>6</v>
      </c>
      <c r="B8" s="32" t="s">
        <v>193</v>
      </c>
      <c r="C8" s="32" t="s">
        <v>194</v>
      </c>
      <c r="D8" s="26" t="s">
        <v>73</v>
      </c>
      <c r="E8" s="35" t="s">
        <v>9</v>
      </c>
      <c r="F8" s="13">
        <v>1</v>
      </c>
      <c r="G8" s="33"/>
      <c r="H8" s="33"/>
      <c r="I8" s="34">
        <f t="shared" si="0"/>
        <v>0</v>
      </c>
      <c r="J8" s="26" t="s">
        <v>88</v>
      </c>
    </row>
    <row r="9" spans="1:10" s="6" customFormat="1" ht="37.5" x14ac:dyDescent="0.35">
      <c r="A9" s="10">
        <v>7</v>
      </c>
      <c r="B9" s="32" t="s">
        <v>195</v>
      </c>
      <c r="C9" s="32" t="s">
        <v>196</v>
      </c>
      <c r="D9" s="26" t="s">
        <v>94</v>
      </c>
      <c r="E9" s="32" t="s">
        <v>9</v>
      </c>
      <c r="F9" s="28">
        <v>1</v>
      </c>
      <c r="G9" s="33"/>
      <c r="H9" s="33"/>
      <c r="I9" s="34">
        <f t="shared" si="0"/>
        <v>0</v>
      </c>
      <c r="J9" s="36" t="s">
        <v>108</v>
      </c>
    </row>
    <row r="10" spans="1:10" s="6" customFormat="1" ht="37.5" x14ac:dyDescent="0.35">
      <c r="A10" s="10">
        <v>8</v>
      </c>
      <c r="B10" s="32" t="s">
        <v>197</v>
      </c>
      <c r="C10" s="32" t="s">
        <v>198</v>
      </c>
      <c r="D10" s="26" t="s">
        <v>95</v>
      </c>
      <c r="E10" s="32" t="s">
        <v>9</v>
      </c>
      <c r="F10" s="28">
        <v>1</v>
      </c>
      <c r="G10" s="33"/>
      <c r="H10" s="33"/>
      <c r="I10" s="34">
        <f t="shared" si="0"/>
        <v>0</v>
      </c>
      <c r="J10" s="36" t="s">
        <v>109</v>
      </c>
    </row>
    <row r="11" spans="1:10" s="6" customFormat="1" ht="37.5" x14ac:dyDescent="0.35">
      <c r="A11" s="10">
        <v>9</v>
      </c>
      <c r="B11" s="32" t="s">
        <v>199</v>
      </c>
      <c r="C11" s="32" t="s">
        <v>200</v>
      </c>
      <c r="D11" s="26" t="s">
        <v>74</v>
      </c>
      <c r="E11" s="32" t="s">
        <v>9</v>
      </c>
      <c r="F11" s="28">
        <v>1</v>
      </c>
      <c r="G11" s="33"/>
      <c r="H11" s="33"/>
      <c r="I11" s="34">
        <f t="shared" si="0"/>
        <v>0</v>
      </c>
      <c r="J11" s="26" t="s">
        <v>84</v>
      </c>
    </row>
    <row r="12" spans="1:10" s="6" customFormat="1" ht="37.5" x14ac:dyDescent="0.35">
      <c r="A12" s="10">
        <v>10</v>
      </c>
      <c r="B12" s="32" t="s">
        <v>201</v>
      </c>
      <c r="C12" s="32" t="s">
        <v>202</v>
      </c>
      <c r="D12" s="26" t="s">
        <v>75</v>
      </c>
      <c r="E12" s="32" t="s">
        <v>9</v>
      </c>
      <c r="F12" s="28">
        <v>1</v>
      </c>
      <c r="G12" s="33"/>
      <c r="H12" s="33"/>
      <c r="I12" s="34">
        <f t="shared" si="0"/>
        <v>0</v>
      </c>
      <c r="J12" s="26" t="s">
        <v>85</v>
      </c>
    </row>
    <row r="13" spans="1:10" s="6" customFormat="1" ht="37.5" x14ac:dyDescent="0.35">
      <c r="A13" s="10">
        <v>11</v>
      </c>
      <c r="B13" s="32" t="s">
        <v>203</v>
      </c>
      <c r="C13" s="32" t="s">
        <v>204</v>
      </c>
      <c r="D13" s="26" t="s">
        <v>205</v>
      </c>
      <c r="E13" s="32" t="s">
        <v>9</v>
      </c>
      <c r="F13" s="28">
        <v>1</v>
      </c>
      <c r="G13" s="33"/>
      <c r="H13" s="33"/>
      <c r="I13" s="34">
        <f t="shared" si="0"/>
        <v>0</v>
      </c>
      <c r="J13" s="37" t="s">
        <v>206</v>
      </c>
    </row>
    <row r="14" spans="1:10" s="6" customFormat="1" ht="25" x14ac:dyDescent="0.35">
      <c r="A14" s="10">
        <v>12</v>
      </c>
      <c r="B14" s="32" t="s">
        <v>207</v>
      </c>
      <c r="C14" s="32" t="s">
        <v>208</v>
      </c>
      <c r="D14" s="26" t="s">
        <v>209</v>
      </c>
      <c r="E14" s="32" t="s">
        <v>210</v>
      </c>
      <c r="F14" s="28">
        <v>1</v>
      </c>
      <c r="G14" s="33"/>
      <c r="H14" s="33"/>
      <c r="I14" s="34">
        <f t="shared" si="0"/>
        <v>0</v>
      </c>
      <c r="J14" s="36" t="s">
        <v>211</v>
      </c>
    </row>
    <row r="15" spans="1:10" s="6" customFormat="1" ht="37.5" x14ac:dyDescent="0.35">
      <c r="A15" s="10">
        <v>13</v>
      </c>
      <c r="B15" s="32" t="s">
        <v>212</v>
      </c>
      <c r="C15" s="32" t="s">
        <v>213</v>
      </c>
      <c r="D15" s="26" t="s">
        <v>76</v>
      </c>
      <c r="E15" s="32" t="s">
        <v>9</v>
      </c>
      <c r="F15" s="28">
        <v>1</v>
      </c>
      <c r="G15" s="33"/>
      <c r="H15" s="33"/>
      <c r="I15" s="34">
        <f t="shared" si="0"/>
        <v>0</v>
      </c>
      <c r="J15" s="26" t="s">
        <v>83</v>
      </c>
    </row>
    <row r="16" spans="1:10" s="6" customFormat="1" ht="37.5" x14ac:dyDescent="0.35">
      <c r="A16" s="10">
        <v>14</v>
      </c>
      <c r="B16" s="32" t="s">
        <v>214</v>
      </c>
      <c r="C16" s="32" t="s">
        <v>215</v>
      </c>
      <c r="D16" s="26" t="s">
        <v>61</v>
      </c>
      <c r="E16" s="32" t="s">
        <v>9</v>
      </c>
      <c r="F16" s="28">
        <v>1</v>
      </c>
      <c r="G16" s="33"/>
      <c r="H16" s="33"/>
      <c r="I16" s="34">
        <f t="shared" si="0"/>
        <v>0</v>
      </c>
      <c r="J16" s="26" t="s">
        <v>60</v>
      </c>
    </row>
    <row r="17" spans="1:10" s="6" customFormat="1" ht="112.5" x14ac:dyDescent="0.35">
      <c r="A17" s="10">
        <v>15</v>
      </c>
      <c r="B17" s="32" t="s">
        <v>217</v>
      </c>
      <c r="C17" s="32" t="s">
        <v>218</v>
      </c>
      <c r="D17" s="26" t="s">
        <v>77</v>
      </c>
      <c r="E17" s="35" t="s">
        <v>89</v>
      </c>
      <c r="F17" s="27">
        <v>1</v>
      </c>
      <c r="G17" s="33"/>
      <c r="H17" s="33"/>
      <c r="I17" s="34">
        <f t="shared" si="0"/>
        <v>0</v>
      </c>
      <c r="J17" s="26" t="s">
        <v>82</v>
      </c>
    </row>
    <row r="18" spans="1:10" s="6" customFormat="1" ht="37.5" x14ac:dyDescent="0.35">
      <c r="A18" s="10">
        <v>16</v>
      </c>
      <c r="B18" s="32" t="s">
        <v>219</v>
      </c>
      <c r="C18" s="32" t="s">
        <v>220</v>
      </c>
      <c r="D18" s="36" t="s">
        <v>96</v>
      </c>
      <c r="E18" s="32" t="s">
        <v>81</v>
      </c>
      <c r="F18" s="28">
        <v>1</v>
      </c>
      <c r="G18" s="33"/>
      <c r="H18" s="33"/>
      <c r="I18" s="34">
        <f t="shared" si="0"/>
        <v>0</v>
      </c>
      <c r="J18" s="26" t="s">
        <v>79</v>
      </c>
    </row>
    <row r="19" spans="1:10" s="6" customFormat="1" ht="37.5" x14ac:dyDescent="0.35">
      <c r="A19" s="10">
        <v>17</v>
      </c>
      <c r="B19" s="35" t="s">
        <v>221</v>
      </c>
      <c r="C19" s="35" t="s">
        <v>222</v>
      </c>
      <c r="D19" s="36" t="s">
        <v>223</v>
      </c>
      <c r="E19" s="32" t="s">
        <v>224</v>
      </c>
      <c r="F19" s="28">
        <v>1</v>
      </c>
      <c r="G19" s="33"/>
      <c r="H19" s="33"/>
      <c r="I19" s="34">
        <f t="shared" si="0"/>
        <v>0</v>
      </c>
      <c r="J19" s="36" t="s">
        <v>225</v>
      </c>
    </row>
    <row r="20" spans="1:10" s="6" customFormat="1" ht="25" x14ac:dyDescent="0.35">
      <c r="A20" s="10">
        <v>18</v>
      </c>
      <c r="B20" s="32" t="s">
        <v>226</v>
      </c>
      <c r="C20" s="32" t="s">
        <v>227</v>
      </c>
      <c r="D20" s="36" t="s">
        <v>228</v>
      </c>
      <c r="E20" s="32" t="s">
        <v>9</v>
      </c>
      <c r="F20" s="28">
        <v>1</v>
      </c>
      <c r="G20" s="33"/>
      <c r="H20" s="33"/>
      <c r="I20" s="34">
        <f t="shared" si="0"/>
        <v>0</v>
      </c>
      <c r="J20" s="36" t="s">
        <v>229</v>
      </c>
    </row>
    <row r="21" spans="1:10" s="6" customFormat="1" ht="37.5" x14ac:dyDescent="0.35">
      <c r="A21" s="10">
        <v>19</v>
      </c>
      <c r="B21" s="32" t="s">
        <v>230</v>
      </c>
      <c r="C21" s="32" t="s">
        <v>231</v>
      </c>
      <c r="D21" s="26" t="s">
        <v>97</v>
      </c>
      <c r="E21" s="32" t="s">
        <v>9</v>
      </c>
      <c r="F21" s="28">
        <v>1</v>
      </c>
      <c r="G21" s="33"/>
      <c r="H21" s="33"/>
      <c r="I21" s="34">
        <f t="shared" si="0"/>
        <v>0</v>
      </c>
      <c r="J21" s="26" t="s">
        <v>103</v>
      </c>
    </row>
    <row r="22" spans="1:10" s="6" customFormat="1" ht="37.5" x14ac:dyDescent="0.35">
      <c r="A22" s="10">
        <v>20</v>
      </c>
      <c r="B22" s="32" t="s">
        <v>232</v>
      </c>
      <c r="C22" s="32" t="s">
        <v>233</v>
      </c>
      <c r="D22" s="26" t="s">
        <v>98</v>
      </c>
      <c r="E22" s="32" t="s">
        <v>9</v>
      </c>
      <c r="F22" s="28">
        <v>1</v>
      </c>
      <c r="G22" s="33"/>
      <c r="H22" s="33"/>
      <c r="I22" s="34">
        <f t="shared" si="0"/>
        <v>0</v>
      </c>
      <c r="J22" s="26" t="s">
        <v>104</v>
      </c>
    </row>
    <row r="23" spans="1:10" s="6" customFormat="1" ht="37.5" x14ac:dyDescent="0.35">
      <c r="A23" s="10">
        <v>21</v>
      </c>
      <c r="B23" s="32" t="s">
        <v>235</v>
      </c>
      <c r="C23" s="32" t="s">
        <v>236</v>
      </c>
      <c r="D23" s="26" t="s">
        <v>99</v>
      </c>
      <c r="E23" s="32" t="s">
        <v>9</v>
      </c>
      <c r="F23" s="28">
        <v>1</v>
      </c>
      <c r="G23" s="33"/>
      <c r="H23" s="33"/>
      <c r="I23" s="34">
        <f t="shared" si="0"/>
        <v>0</v>
      </c>
      <c r="J23" s="26" t="s">
        <v>105</v>
      </c>
    </row>
    <row r="24" spans="1:10" s="6" customFormat="1" ht="37.5" x14ac:dyDescent="0.35">
      <c r="A24" s="10">
        <v>22</v>
      </c>
      <c r="B24" s="32" t="s">
        <v>237</v>
      </c>
      <c r="C24" s="32" t="s">
        <v>238</v>
      </c>
      <c r="D24" s="26" t="s">
        <v>100</v>
      </c>
      <c r="E24" s="32" t="s">
        <v>9</v>
      </c>
      <c r="F24" s="28">
        <v>1</v>
      </c>
      <c r="G24" s="33"/>
      <c r="H24" s="33"/>
      <c r="I24" s="34">
        <f t="shared" si="0"/>
        <v>0</v>
      </c>
      <c r="J24" s="26" t="s">
        <v>106</v>
      </c>
    </row>
    <row r="25" spans="1:10" s="6" customFormat="1" ht="50" x14ac:dyDescent="0.35">
      <c r="A25" s="10">
        <v>23</v>
      </c>
      <c r="B25" s="35" t="s">
        <v>239</v>
      </c>
      <c r="C25" s="35" t="s">
        <v>240</v>
      </c>
      <c r="D25" s="26" t="s">
        <v>101</v>
      </c>
      <c r="E25" s="38" t="s">
        <v>9</v>
      </c>
      <c r="F25" s="13">
        <v>1</v>
      </c>
      <c r="G25" s="33"/>
      <c r="H25" s="33"/>
      <c r="I25" s="34">
        <f t="shared" si="0"/>
        <v>0</v>
      </c>
      <c r="J25" s="26" t="s">
        <v>107</v>
      </c>
    </row>
    <row r="26" spans="1:10" s="6" customFormat="1" ht="87.5" x14ac:dyDescent="0.35">
      <c r="A26" s="10">
        <v>24</v>
      </c>
      <c r="B26" s="35" t="s">
        <v>241</v>
      </c>
      <c r="C26" s="35" t="s">
        <v>216</v>
      </c>
      <c r="D26" s="39" t="s">
        <v>242</v>
      </c>
      <c r="E26" s="38" t="s">
        <v>243</v>
      </c>
      <c r="F26" s="13">
        <v>1</v>
      </c>
      <c r="G26" s="33"/>
      <c r="H26" s="34" t="s">
        <v>216</v>
      </c>
      <c r="I26" s="34">
        <f t="shared" ref="I26:I30" si="1">F26*G26</f>
        <v>0</v>
      </c>
      <c r="J26" s="26" t="s">
        <v>244</v>
      </c>
    </row>
    <row r="27" spans="1:10" s="6" customFormat="1" ht="75" x14ac:dyDescent="0.35">
      <c r="A27" s="10">
        <v>25</v>
      </c>
      <c r="B27" s="35" t="s">
        <v>245</v>
      </c>
      <c r="C27" s="35" t="s">
        <v>216</v>
      </c>
      <c r="D27" s="26" t="s">
        <v>246</v>
      </c>
      <c r="E27" s="38" t="s">
        <v>243</v>
      </c>
      <c r="F27" s="13">
        <v>1</v>
      </c>
      <c r="G27" s="33"/>
      <c r="H27" s="34" t="s">
        <v>216</v>
      </c>
      <c r="I27" s="34">
        <f t="shared" si="1"/>
        <v>0</v>
      </c>
      <c r="J27" s="26" t="s">
        <v>247</v>
      </c>
    </row>
    <row r="28" spans="1:10" s="6" customFormat="1" ht="25" x14ac:dyDescent="0.35">
      <c r="A28" s="10">
        <v>26</v>
      </c>
      <c r="B28" s="35" t="s">
        <v>248</v>
      </c>
      <c r="C28" s="35" t="s">
        <v>216</v>
      </c>
      <c r="D28" s="26" t="s">
        <v>270</v>
      </c>
      <c r="E28" s="35" t="s">
        <v>9</v>
      </c>
      <c r="F28" s="13">
        <v>1</v>
      </c>
      <c r="G28" s="33"/>
      <c r="H28" s="34" t="s">
        <v>216</v>
      </c>
      <c r="I28" s="34">
        <f t="shared" si="1"/>
        <v>0</v>
      </c>
      <c r="J28" s="26" t="s">
        <v>78</v>
      </c>
    </row>
    <row r="29" spans="1:10" s="6" customFormat="1" ht="25" x14ac:dyDescent="0.35">
      <c r="A29" s="10">
        <v>27</v>
      </c>
      <c r="B29" s="35" t="s">
        <v>249</v>
      </c>
      <c r="C29" s="35" t="s">
        <v>250</v>
      </c>
      <c r="D29" s="26" t="s">
        <v>271</v>
      </c>
      <c r="E29" s="38" t="s">
        <v>80</v>
      </c>
      <c r="F29" s="13">
        <v>1</v>
      </c>
      <c r="G29" s="33"/>
      <c r="H29" s="33"/>
      <c r="I29" s="34">
        <f>F29*G29+H29</f>
        <v>0</v>
      </c>
      <c r="J29" s="36" t="s">
        <v>251</v>
      </c>
    </row>
    <row r="30" spans="1:10" s="6" customFormat="1" x14ac:dyDescent="0.35">
      <c r="A30" s="10">
        <v>28</v>
      </c>
      <c r="B30" s="35" t="s">
        <v>398</v>
      </c>
      <c r="C30" s="32" t="s">
        <v>216</v>
      </c>
      <c r="D30" s="26" t="s">
        <v>399</v>
      </c>
      <c r="E30" s="32" t="s">
        <v>9</v>
      </c>
      <c r="F30" s="28">
        <v>1</v>
      </c>
      <c r="G30" s="33"/>
      <c r="H30" s="34" t="s">
        <v>216</v>
      </c>
      <c r="I30" s="34">
        <f t="shared" si="1"/>
        <v>0</v>
      </c>
      <c r="J30" s="26" t="s">
        <v>360</v>
      </c>
    </row>
    <row r="31" spans="1:10" s="1" customFormat="1" ht="30" customHeight="1" x14ac:dyDescent="0.35">
      <c r="A31" s="16"/>
      <c r="B31" s="16"/>
      <c r="C31" s="16"/>
      <c r="D31" s="31"/>
      <c r="E31" s="16"/>
      <c r="F31" s="16"/>
      <c r="G31" s="16"/>
      <c r="H31" s="21" t="s">
        <v>11</v>
      </c>
      <c r="I31" s="18">
        <f>SUM(I3:I30)</f>
        <v>0</v>
      </c>
      <c r="J31" s="15"/>
    </row>
    <row r="32" spans="1:10" s="6" customFormat="1" x14ac:dyDescent="0.35">
      <c r="A32" s="15"/>
      <c r="B32" s="15"/>
      <c r="C32" s="15"/>
      <c r="D32" s="19" t="s">
        <v>12</v>
      </c>
      <c r="E32" s="20"/>
      <c r="F32" s="11"/>
      <c r="G32" s="11"/>
      <c r="H32" s="11"/>
      <c r="I32" s="15"/>
      <c r="J32" s="15"/>
    </row>
    <row r="33" spans="1:10" s="6" customFormat="1" ht="15" customHeight="1" x14ac:dyDescent="0.35">
      <c r="A33" s="15"/>
      <c r="B33" s="15"/>
      <c r="C33" s="15"/>
      <c r="D33" s="78" t="s">
        <v>13</v>
      </c>
      <c r="E33" s="78"/>
      <c r="F33" s="78"/>
      <c r="G33" s="78"/>
      <c r="H33" s="78"/>
      <c r="I33" s="78"/>
      <c r="J33" s="78"/>
    </row>
    <row r="34" spans="1:10" s="6" customFormat="1" ht="15" customHeight="1" x14ac:dyDescent="0.35">
      <c r="A34" s="15"/>
      <c r="B34" s="15"/>
      <c r="C34" s="15"/>
      <c r="D34" s="79" t="s">
        <v>14</v>
      </c>
      <c r="E34" s="79"/>
      <c r="F34" s="79"/>
      <c r="G34" s="79"/>
      <c r="H34" s="79"/>
      <c r="I34" s="79"/>
      <c r="J34" s="79"/>
    </row>
    <row r="35" spans="1:10" s="6" customFormat="1" ht="31.5" customHeight="1" x14ac:dyDescent="0.35">
      <c r="A35" s="15"/>
      <c r="B35" s="15"/>
      <c r="C35" s="15"/>
      <c r="D35" s="79" t="s">
        <v>15</v>
      </c>
      <c r="E35" s="79"/>
      <c r="F35" s="79"/>
      <c r="G35" s="79"/>
      <c r="H35" s="79"/>
      <c r="I35" s="79"/>
      <c r="J35" s="79"/>
    </row>
    <row r="36" spans="1:10" s="6" customFormat="1" ht="15" customHeight="1" x14ac:dyDescent="0.35">
      <c r="A36" s="15"/>
      <c r="B36" s="15"/>
      <c r="C36" s="15"/>
      <c r="D36" s="79" t="s">
        <v>33</v>
      </c>
      <c r="E36" s="79"/>
      <c r="F36" s="79"/>
      <c r="G36" s="79"/>
      <c r="H36" s="79"/>
      <c r="I36" s="79"/>
      <c r="J36" s="79"/>
    </row>
    <row r="37" spans="1:10" s="6" customFormat="1" x14ac:dyDescent="0.35">
      <c r="D37" s="7"/>
      <c r="E37" s="7"/>
      <c r="F37" s="7"/>
      <c r="G37" s="7"/>
      <c r="H37" s="7"/>
      <c r="I37" s="7"/>
      <c r="J37" s="7"/>
    </row>
    <row r="38" spans="1:10" s="6" customFormat="1" x14ac:dyDescent="0.35">
      <c r="D38" s="2"/>
      <c r="E38" s="2"/>
      <c r="F38" s="5"/>
      <c r="G38" s="5"/>
      <c r="H38" s="5"/>
    </row>
    <row r="39" spans="1:10" s="6" customFormat="1" x14ac:dyDescent="0.35">
      <c r="D39" s="25"/>
      <c r="E39" s="2"/>
      <c r="F39" s="5"/>
      <c r="G39" s="5"/>
      <c r="H39" s="5"/>
    </row>
    <row r="40" spans="1:10" s="6" customFormat="1" x14ac:dyDescent="0.35">
      <c r="D40" s="25"/>
      <c r="E40" s="2"/>
      <c r="F40" s="5"/>
      <c r="G40" s="5"/>
      <c r="H40" s="5"/>
    </row>
    <row r="41" spans="1:10" s="6" customFormat="1" x14ac:dyDescent="0.35">
      <c r="D41" s="2"/>
      <c r="E41" s="2"/>
      <c r="F41" s="5"/>
      <c r="G41" s="5"/>
      <c r="H41" s="5"/>
    </row>
    <row r="42" spans="1:10" s="6" customFormat="1" x14ac:dyDescent="0.35">
      <c r="D42" s="2"/>
      <c r="E42" s="2"/>
      <c r="F42" s="5"/>
      <c r="G42" s="5"/>
      <c r="H42" s="5"/>
    </row>
    <row r="43" spans="1:10" s="6" customFormat="1" x14ac:dyDescent="0.35">
      <c r="D43" s="2"/>
      <c r="E43" s="2"/>
      <c r="F43" s="5"/>
      <c r="G43" s="5"/>
      <c r="H43" s="5"/>
    </row>
    <row r="44" spans="1:10" s="6" customFormat="1" x14ac:dyDescent="0.35">
      <c r="D44" s="2"/>
      <c r="E44" s="2"/>
      <c r="F44" s="5"/>
      <c r="G44" s="5"/>
      <c r="H44" s="5"/>
    </row>
    <row r="45" spans="1:10" s="6" customFormat="1" x14ac:dyDescent="0.35">
      <c r="D45" s="2"/>
      <c r="E45" s="2"/>
      <c r="F45" s="5"/>
      <c r="G45" s="5"/>
      <c r="H45" s="5"/>
    </row>
    <row r="46" spans="1:10" s="6" customFormat="1" x14ac:dyDescent="0.35">
      <c r="D46" s="2"/>
      <c r="E46" s="2"/>
      <c r="F46" s="5"/>
      <c r="G46" s="5"/>
      <c r="H46" s="5"/>
    </row>
    <row r="47" spans="1:10" s="6" customFormat="1" x14ac:dyDescent="0.35">
      <c r="D47" s="2"/>
      <c r="E47" s="2"/>
      <c r="F47" s="5"/>
      <c r="G47" s="5"/>
      <c r="H47" s="5"/>
    </row>
    <row r="48" spans="1:10" s="6" customFormat="1" x14ac:dyDescent="0.35">
      <c r="D48" s="2"/>
      <c r="E48" s="2"/>
      <c r="F48" s="5"/>
      <c r="G48" s="5"/>
      <c r="H48" s="5"/>
    </row>
    <row r="49" spans="4:8" s="6" customFormat="1" x14ac:dyDescent="0.35">
      <c r="D49" s="2"/>
      <c r="E49" s="2"/>
      <c r="F49" s="5"/>
      <c r="G49" s="5"/>
      <c r="H49" s="5"/>
    </row>
    <row r="50" spans="4:8" s="6" customFormat="1" x14ac:dyDescent="0.35">
      <c r="D50" s="2"/>
      <c r="E50" s="2"/>
      <c r="F50" s="5"/>
      <c r="G50" s="5"/>
      <c r="H50" s="5"/>
    </row>
    <row r="51" spans="4:8" s="6" customFormat="1" x14ac:dyDescent="0.35">
      <c r="D51" s="2"/>
      <c r="E51" s="2"/>
      <c r="F51" s="5"/>
      <c r="G51" s="5"/>
      <c r="H51" s="5"/>
    </row>
    <row r="52" spans="4:8" s="6" customFormat="1" x14ac:dyDescent="0.35">
      <c r="D52" s="2"/>
      <c r="E52" s="2"/>
      <c r="F52" s="5"/>
      <c r="G52" s="5"/>
      <c r="H52" s="5"/>
    </row>
    <row r="53" spans="4:8" s="6" customFormat="1" x14ac:dyDescent="0.35">
      <c r="D53" s="2"/>
      <c r="E53" s="2"/>
      <c r="F53" s="5"/>
      <c r="G53" s="5"/>
      <c r="H53" s="5"/>
    </row>
    <row r="54" spans="4:8" s="6" customFormat="1" x14ac:dyDescent="0.35">
      <c r="D54" s="2"/>
      <c r="E54" s="2"/>
      <c r="F54" s="5"/>
      <c r="G54" s="5"/>
      <c r="H54" s="5"/>
    </row>
    <row r="55" spans="4:8" s="6" customFormat="1" x14ac:dyDescent="0.35">
      <c r="D55" s="2"/>
      <c r="E55" s="2"/>
      <c r="F55" s="5"/>
      <c r="G55" s="5"/>
      <c r="H55" s="5"/>
    </row>
    <row r="56" spans="4:8" s="6" customFormat="1" x14ac:dyDescent="0.35">
      <c r="D56" s="2"/>
      <c r="E56" s="2"/>
      <c r="F56" s="5"/>
      <c r="G56" s="5"/>
      <c r="H56" s="5"/>
    </row>
    <row r="57" spans="4:8" s="6" customFormat="1" x14ac:dyDescent="0.35">
      <c r="D57" s="2"/>
      <c r="E57" s="2"/>
      <c r="F57" s="5"/>
      <c r="G57" s="5"/>
      <c r="H57" s="5"/>
    </row>
    <row r="58" spans="4:8" s="6" customFormat="1" x14ac:dyDescent="0.35">
      <c r="D58" s="2"/>
      <c r="E58" s="2"/>
      <c r="F58" s="5"/>
      <c r="G58" s="5"/>
      <c r="H58" s="5"/>
    </row>
    <row r="59" spans="4:8" s="6" customFormat="1" x14ac:dyDescent="0.35">
      <c r="D59" s="2"/>
      <c r="E59" s="2"/>
      <c r="F59" s="5"/>
      <c r="G59" s="5"/>
      <c r="H59" s="5"/>
    </row>
    <row r="60" spans="4:8" s="6" customFormat="1" x14ac:dyDescent="0.35">
      <c r="D60" s="2"/>
      <c r="E60" s="2"/>
      <c r="F60" s="5"/>
      <c r="G60" s="5"/>
      <c r="H60" s="5"/>
    </row>
    <row r="61" spans="4:8" s="6" customFormat="1" x14ac:dyDescent="0.35">
      <c r="D61" s="2"/>
      <c r="E61" s="2"/>
      <c r="F61" s="5"/>
      <c r="G61" s="5"/>
      <c r="H61" s="5"/>
    </row>
    <row r="62" spans="4:8" s="6" customFormat="1" x14ac:dyDescent="0.35">
      <c r="D62" s="2"/>
      <c r="E62" s="2"/>
      <c r="F62" s="5"/>
      <c r="G62" s="5"/>
      <c r="H62" s="5"/>
    </row>
    <row r="63" spans="4:8" s="6" customFormat="1" x14ac:dyDescent="0.35">
      <c r="D63" s="2"/>
      <c r="E63" s="2"/>
      <c r="F63" s="5"/>
      <c r="G63" s="5"/>
      <c r="H63" s="5"/>
    </row>
    <row r="64" spans="4:8" s="6" customFormat="1" x14ac:dyDescent="0.35">
      <c r="D64" s="2"/>
      <c r="E64" s="2"/>
      <c r="F64" s="5"/>
      <c r="G64" s="5"/>
      <c r="H64" s="5"/>
    </row>
    <row r="65" spans="4:8" s="6" customFormat="1" x14ac:dyDescent="0.35">
      <c r="D65" s="2"/>
      <c r="E65" s="2"/>
      <c r="F65" s="5"/>
      <c r="G65" s="5"/>
      <c r="H65" s="5"/>
    </row>
    <row r="66" spans="4:8" s="6" customFormat="1" x14ac:dyDescent="0.35">
      <c r="D66" s="2"/>
      <c r="E66" s="2"/>
      <c r="F66" s="5"/>
      <c r="G66" s="5"/>
      <c r="H66" s="5"/>
    </row>
    <row r="67" spans="4:8" s="6" customFormat="1" x14ac:dyDescent="0.35">
      <c r="D67" s="2"/>
      <c r="E67" s="2"/>
      <c r="F67" s="5"/>
      <c r="G67" s="5"/>
      <c r="H67" s="5"/>
    </row>
    <row r="68" spans="4:8" s="6" customFormat="1" x14ac:dyDescent="0.35">
      <c r="D68" s="2"/>
      <c r="E68" s="2"/>
      <c r="F68" s="5"/>
      <c r="G68" s="5"/>
      <c r="H68" s="5"/>
    </row>
    <row r="69" spans="4:8" s="6" customFormat="1" x14ac:dyDescent="0.35">
      <c r="D69" s="2"/>
      <c r="E69" s="2"/>
      <c r="F69" s="5"/>
      <c r="G69" s="5"/>
      <c r="H69" s="5"/>
    </row>
    <row r="70" spans="4:8" s="6" customFormat="1" x14ac:dyDescent="0.35">
      <c r="D70" s="2"/>
      <c r="E70" s="2"/>
      <c r="F70" s="5"/>
      <c r="G70" s="5"/>
      <c r="H70" s="5"/>
    </row>
    <row r="71" spans="4:8" s="6" customFormat="1" x14ac:dyDescent="0.35">
      <c r="D71" s="2"/>
      <c r="E71" s="2"/>
      <c r="F71" s="5"/>
      <c r="G71" s="5"/>
      <c r="H71" s="5"/>
    </row>
    <row r="72" spans="4:8" s="6" customFormat="1" x14ac:dyDescent="0.35">
      <c r="D72" s="2"/>
      <c r="E72" s="2"/>
      <c r="F72" s="5"/>
      <c r="G72" s="5"/>
      <c r="H72" s="5"/>
    </row>
    <row r="73" spans="4:8" s="6" customFormat="1" x14ac:dyDescent="0.35">
      <c r="D73" s="2"/>
      <c r="E73" s="2"/>
      <c r="F73" s="5"/>
      <c r="G73" s="5"/>
      <c r="H73" s="5"/>
    </row>
    <row r="74" spans="4:8" s="6" customFormat="1" x14ac:dyDescent="0.35">
      <c r="D74" s="2"/>
      <c r="E74" s="2"/>
      <c r="F74" s="5"/>
      <c r="G74" s="5"/>
      <c r="H74" s="5"/>
    </row>
    <row r="75" spans="4:8" s="6" customFormat="1" x14ac:dyDescent="0.35">
      <c r="D75" s="2"/>
      <c r="E75" s="2"/>
      <c r="F75" s="5"/>
      <c r="G75" s="5"/>
      <c r="H75" s="5"/>
    </row>
    <row r="76" spans="4:8" s="6" customFormat="1" x14ac:dyDescent="0.35">
      <c r="D76" s="2"/>
      <c r="E76" s="2"/>
      <c r="F76" s="5"/>
      <c r="G76" s="5"/>
      <c r="H76" s="5"/>
    </row>
    <row r="77" spans="4:8" s="6" customFormat="1" x14ac:dyDescent="0.35">
      <c r="D77" s="2"/>
      <c r="E77" s="2"/>
      <c r="F77" s="5"/>
      <c r="G77" s="5"/>
      <c r="H77" s="5"/>
    </row>
    <row r="78" spans="4:8" s="6" customFormat="1" x14ac:dyDescent="0.35">
      <c r="D78" s="2"/>
      <c r="E78" s="2"/>
      <c r="F78" s="5"/>
      <c r="G78" s="5"/>
      <c r="H78" s="5"/>
    </row>
    <row r="79" spans="4:8" s="6" customFormat="1" x14ac:dyDescent="0.35">
      <c r="D79" s="2"/>
      <c r="E79" s="2"/>
      <c r="F79" s="5"/>
      <c r="G79" s="5"/>
      <c r="H79" s="5"/>
    </row>
    <row r="80" spans="4:8" s="6" customFormat="1" x14ac:dyDescent="0.35">
      <c r="D80" s="2"/>
      <c r="E80" s="2"/>
      <c r="F80" s="5"/>
      <c r="G80" s="5"/>
      <c r="H80" s="5"/>
    </row>
    <row r="81" spans="4:8" s="6" customFormat="1" x14ac:dyDescent="0.35">
      <c r="D81" s="2"/>
      <c r="E81" s="2"/>
      <c r="F81" s="5"/>
      <c r="G81" s="5"/>
      <c r="H81" s="4"/>
    </row>
  </sheetData>
  <sheetProtection algorithmName="SHA-512" hashValue="QsMtZZ7Cmii6DPrETvr0ck3HRW8Mj5D3x2mUICv3kQSaru3pTxHQXh/T+rPzSRpRKvkpR6SQRzsg5bNOlIphLg==" saltValue="Cz44ndmTLAfA4PYyDKzeOA==" spinCount="100000" sheet="1" formatCells="0" formatColumns="0" formatRows="0" insertColumns="0" insertRows="0" insertHyperlinks="0" deleteColumns="0" deleteRows="0" sort="0" autoFilter="0" pivotTables="0"/>
  <autoFilter ref="A2:M37" xr:uid="{00000000-0009-0000-0000-000001000000}"/>
  <mergeCells count="5">
    <mergeCell ref="A1:J1"/>
    <mergeCell ref="D33:J33"/>
    <mergeCell ref="D34:J34"/>
    <mergeCell ref="D35:J35"/>
    <mergeCell ref="D36:J36"/>
  </mergeCells>
  <phoneticPr fontId="15" type="noConversion"/>
  <conditionalFormatting sqref="B3">
    <cfRule type="duplicateValues" dxfId="132" priority="197"/>
    <cfRule type="duplicateValues" dxfId="131" priority="196"/>
    <cfRule type="duplicateValues" dxfId="130" priority="195"/>
    <cfRule type="duplicateValues" dxfId="129" priority="194"/>
  </conditionalFormatting>
  <conditionalFormatting sqref="B4">
    <cfRule type="duplicateValues" dxfId="128" priority="189"/>
    <cfRule type="duplicateValues" dxfId="127" priority="192"/>
    <cfRule type="duplicateValues" dxfId="126" priority="191"/>
    <cfRule type="duplicateValues" dxfId="125" priority="190"/>
  </conditionalFormatting>
  <conditionalFormatting sqref="B5">
    <cfRule type="duplicateValues" dxfId="124" priority="184"/>
    <cfRule type="duplicateValues" dxfId="123" priority="185"/>
    <cfRule type="duplicateValues" dxfId="122" priority="186"/>
    <cfRule type="duplicateValues" dxfId="121" priority="187"/>
  </conditionalFormatting>
  <conditionalFormatting sqref="B6">
    <cfRule type="duplicateValues" dxfId="120" priority="178"/>
    <cfRule type="duplicateValues" dxfId="119" priority="179"/>
    <cfRule type="duplicateValues" dxfId="118" priority="180"/>
    <cfRule type="duplicateValues" dxfId="117" priority="181"/>
  </conditionalFormatting>
  <conditionalFormatting sqref="B7">
    <cfRule type="duplicateValues" dxfId="116" priority="173"/>
    <cfRule type="duplicateValues" dxfId="115" priority="174"/>
    <cfRule type="duplicateValues" dxfId="114" priority="175"/>
    <cfRule type="duplicateValues" dxfId="113" priority="176"/>
  </conditionalFormatting>
  <conditionalFormatting sqref="B8">
    <cfRule type="duplicateValues" dxfId="112" priority="169"/>
    <cfRule type="duplicateValues" dxfId="111" priority="170"/>
    <cfRule type="duplicateValues" dxfId="110" priority="171"/>
    <cfRule type="duplicateValues" dxfId="109" priority="168"/>
  </conditionalFormatting>
  <conditionalFormatting sqref="B9">
    <cfRule type="duplicateValues" dxfId="108" priority="165"/>
    <cfRule type="duplicateValues" dxfId="107" priority="166"/>
    <cfRule type="duplicateValues" dxfId="106" priority="164"/>
    <cfRule type="duplicateValues" dxfId="105" priority="163"/>
  </conditionalFormatting>
  <conditionalFormatting sqref="B10">
    <cfRule type="duplicateValues" dxfId="104" priority="161"/>
    <cfRule type="duplicateValues" dxfId="103" priority="160"/>
    <cfRule type="duplicateValues" dxfId="102" priority="159"/>
    <cfRule type="duplicateValues" dxfId="101" priority="158"/>
  </conditionalFormatting>
  <conditionalFormatting sqref="B11">
    <cfRule type="duplicateValues" dxfId="100" priority="153"/>
    <cfRule type="duplicateValues" dxfId="99" priority="154"/>
    <cfRule type="duplicateValues" dxfId="98" priority="155"/>
    <cfRule type="duplicateValues" dxfId="97" priority="156"/>
  </conditionalFormatting>
  <conditionalFormatting sqref="B12">
    <cfRule type="duplicateValues" dxfId="96" priority="148"/>
    <cfRule type="duplicateValues" dxfId="95" priority="150"/>
    <cfRule type="duplicateValues" dxfId="94" priority="151"/>
    <cfRule type="duplicateValues" dxfId="93" priority="149"/>
  </conditionalFormatting>
  <conditionalFormatting sqref="B13">
    <cfRule type="duplicateValues" dxfId="92" priority="143"/>
    <cfRule type="duplicateValues" dxfId="91" priority="144"/>
    <cfRule type="duplicateValues" dxfId="90" priority="145"/>
    <cfRule type="duplicateValues" dxfId="89" priority="146"/>
  </conditionalFormatting>
  <conditionalFormatting sqref="B14">
    <cfRule type="duplicateValues" dxfId="88" priority="141"/>
    <cfRule type="duplicateValues" dxfId="87" priority="138"/>
    <cfRule type="duplicateValues" dxfId="86" priority="139"/>
    <cfRule type="duplicateValues" dxfId="85" priority="140"/>
  </conditionalFormatting>
  <conditionalFormatting sqref="B15">
    <cfRule type="duplicateValues" dxfId="84" priority="134"/>
    <cfRule type="duplicateValues" dxfId="83" priority="135"/>
    <cfRule type="duplicateValues" dxfId="82" priority="136"/>
    <cfRule type="duplicateValues" dxfId="81" priority="137"/>
  </conditionalFormatting>
  <conditionalFormatting sqref="B16">
    <cfRule type="duplicateValues" dxfId="80" priority="131"/>
    <cfRule type="duplicateValues" dxfId="79" priority="133"/>
    <cfRule type="duplicateValues" dxfId="78" priority="132"/>
    <cfRule type="duplicateValues" dxfId="77" priority="130"/>
  </conditionalFormatting>
  <conditionalFormatting sqref="B17">
    <cfRule type="duplicateValues" dxfId="76" priority="111"/>
    <cfRule type="duplicateValues" dxfId="75" priority="110"/>
    <cfRule type="duplicateValues" dxfId="74" priority="109"/>
    <cfRule type="duplicateValues" dxfId="73" priority="108"/>
    <cfRule type="duplicateValues" dxfId="72" priority="112"/>
  </conditionalFormatting>
  <conditionalFormatting sqref="B18">
    <cfRule type="duplicateValues" dxfId="71" priority="104"/>
    <cfRule type="duplicateValues" dxfId="70" priority="107"/>
    <cfRule type="duplicateValues" dxfId="69" priority="106"/>
    <cfRule type="duplicateValues" dxfId="68" priority="105"/>
    <cfRule type="duplicateValues" dxfId="67" priority="103"/>
  </conditionalFormatting>
  <conditionalFormatting sqref="B19:B20">
    <cfRule type="duplicateValues" dxfId="66" priority="99"/>
    <cfRule type="duplicateValues" dxfId="65" priority="97"/>
    <cfRule type="duplicateValues" dxfId="64" priority="98"/>
    <cfRule type="duplicateValues" dxfId="63" priority="101"/>
    <cfRule type="duplicateValues" dxfId="62" priority="100"/>
  </conditionalFormatting>
  <conditionalFormatting sqref="B21">
    <cfRule type="duplicateValues" dxfId="61" priority="91"/>
    <cfRule type="duplicateValues" dxfId="60" priority="87"/>
    <cfRule type="duplicateValues" dxfId="59" priority="88"/>
    <cfRule type="duplicateValues" dxfId="58" priority="89"/>
    <cfRule type="duplicateValues" dxfId="57" priority="90"/>
  </conditionalFormatting>
  <conditionalFormatting sqref="B22">
    <cfRule type="duplicateValues" dxfId="56" priority="82"/>
    <cfRule type="duplicateValues" dxfId="55" priority="85"/>
    <cfRule type="duplicateValues" dxfId="54" priority="84"/>
    <cfRule type="duplicateValues" dxfId="53" priority="83"/>
    <cfRule type="duplicateValues" dxfId="52" priority="81"/>
  </conditionalFormatting>
  <conditionalFormatting sqref="B23">
    <cfRule type="duplicateValues" dxfId="51" priority="65"/>
    <cfRule type="duplicateValues" dxfId="50" priority="66"/>
    <cfRule type="duplicateValues" dxfId="49" priority="67"/>
    <cfRule type="duplicateValues" dxfId="48" priority="68"/>
    <cfRule type="duplicateValues" dxfId="47" priority="69"/>
  </conditionalFormatting>
  <conditionalFormatting sqref="B24">
    <cfRule type="duplicateValues" dxfId="46" priority="53"/>
    <cfRule type="duplicateValues" dxfId="45" priority="52"/>
    <cfRule type="duplicateValues" dxfId="44" priority="51"/>
  </conditionalFormatting>
  <conditionalFormatting sqref="B25">
    <cfRule type="duplicateValues" dxfId="43" priority="47"/>
    <cfRule type="duplicateValues" dxfId="42" priority="48"/>
    <cfRule type="duplicateValues" dxfId="41" priority="49"/>
  </conditionalFormatting>
  <conditionalFormatting sqref="B26:B27">
    <cfRule type="duplicateValues" dxfId="40" priority="44"/>
    <cfRule type="duplicateValues" dxfId="39" priority="46"/>
    <cfRule type="duplicateValues" dxfId="38" priority="45"/>
  </conditionalFormatting>
  <conditionalFormatting sqref="B28">
    <cfRule type="duplicateValues" dxfId="37" priority="38"/>
    <cfRule type="duplicateValues" dxfId="36" priority="40"/>
    <cfRule type="duplicateValues" dxfId="35" priority="39"/>
  </conditionalFormatting>
  <conditionalFormatting sqref="B30">
    <cfRule type="duplicateValues" dxfId="34" priority="3"/>
    <cfRule type="duplicateValues" dxfId="33" priority="4"/>
    <cfRule type="duplicateValues" dxfId="32" priority="5"/>
    <cfRule type="duplicateValues" dxfId="31" priority="2"/>
    <cfRule type="duplicateValues" dxfId="30" priority="1"/>
  </conditionalFormatting>
  <conditionalFormatting sqref="B31:B1048576 B1:B2">
    <cfRule type="duplicateValues" dxfId="29" priority="203"/>
  </conditionalFormatting>
  <conditionalFormatting sqref="B31:B1048576">
    <cfRule type="duplicateValues" dxfId="28" priority="201"/>
  </conditionalFormatting>
  <conditionalFormatting sqref="B29:C29">
    <cfRule type="duplicateValues" dxfId="27" priority="35"/>
    <cfRule type="duplicateValues" dxfId="26" priority="36"/>
    <cfRule type="duplicateValues" dxfId="25" priority="37"/>
  </conditionalFormatting>
  <conditionalFormatting sqref="C2">
    <cfRule type="duplicateValues" dxfId="24" priority="288"/>
  </conditionalFormatting>
  <conditionalFormatting sqref="C3">
    <cfRule type="duplicateValues" dxfId="23" priority="193"/>
  </conditionalFormatting>
  <conditionalFormatting sqref="C4">
    <cfRule type="duplicateValues" dxfId="22" priority="188"/>
  </conditionalFormatting>
  <conditionalFormatting sqref="C5">
    <cfRule type="duplicateValues" dxfId="21" priority="183"/>
    <cfRule type="duplicateValues" dxfId="20" priority="182"/>
  </conditionalFormatting>
  <conditionalFormatting sqref="C6">
    <cfRule type="duplicateValues" dxfId="19" priority="177"/>
  </conditionalFormatting>
  <conditionalFormatting sqref="C7">
    <cfRule type="duplicateValues" dxfId="18" priority="172"/>
  </conditionalFormatting>
  <conditionalFormatting sqref="C8">
    <cfRule type="duplicateValues" dxfId="17" priority="167"/>
  </conditionalFormatting>
  <conditionalFormatting sqref="C9">
    <cfRule type="duplicateValues" dxfId="16" priority="162"/>
  </conditionalFormatting>
  <conditionalFormatting sqref="C10">
    <cfRule type="duplicateValues" dxfId="15" priority="157"/>
  </conditionalFormatting>
  <conditionalFormatting sqref="C11">
    <cfRule type="duplicateValues" dxfId="14" priority="152"/>
  </conditionalFormatting>
  <conditionalFormatting sqref="C12">
    <cfRule type="duplicateValues" dxfId="13" priority="147"/>
  </conditionalFormatting>
  <conditionalFormatting sqref="C13">
    <cfRule type="duplicateValues" dxfId="12" priority="142"/>
  </conditionalFormatting>
  <conditionalFormatting sqref="C16">
    <cfRule type="duplicateValues" dxfId="11" priority="129"/>
    <cfRule type="duplicateValues" dxfId="10" priority="128"/>
  </conditionalFormatting>
  <conditionalFormatting sqref="C18">
    <cfRule type="duplicateValues" dxfId="9" priority="102"/>
  </conditionalFormatting>
  <conditionalFormatting sqref="C21">
    <cfRule type="duplicateValues" dxfId="8" priority="86"/>
  </conditionalFormatting>
  <conditionalFormatting sqref="C22">
    <cfRule type="duplicateValues" dxfId="7" priority="80"/>
  </conditionalFormatting>
  <conditionalFormatting sqref="C23">
    <cfRule type="duplicateValues" dxfId="6" priority="64"/>
  </conditionalFormatting>
  <conditionalFormatting sqref="C24">
    <cfRule type="duplicateValues" dxfId="5" priority="50"/>
  </conditionalFormatting>
  <conditionalFormatting sqref="J26:J27">
    <cfRule type="duplicateValues" dxfId="4" priority="41"/>
    <cfRule type="duplicateValues" dxfId="3" priority="42"/>
    <cfRule type="duplicateValues" dxfId="2" priority="43"/>
  </conditionalFormatting>
  <pageMargins left="0.23611111111111099" right="0.23611111111111099" top="0.74791666666666701" bottom="0.74791666666666701" header="0.511811023622047" footer="0.511811023622047"/>
  <pageSetup paperSize="9" fitToHeight="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5"/>
  <sheetViews>
    <sheetView zoomScaleNormal="100" workbookViewId="0">
      <selection activeCell="E4" sqref="E4"/>
    </sheetView>
  </sheetViews>
  <sheetFormatPr defaultColWidth="8.3984375" defaultRowHeight="12.5" x14ac:dyDescent="0.25"/>
  <cols>
    <col min="1" max="1" width="15.296875" style="22" customWidth="1"/>
    <col min="2" max="2" width="12.69921875" style="22" customWidth="1"/>
    <col min="3" max="3" width="10.59765625" style="22" customWidth="1"/>
    <col min="4" max="4" width="8.3984375" style="22"/>
    <col min="5" max="5" width="10.59765625" style="22" customWidth="1"/>
    <col min="6" max="6" width="11.09765625" style="22" customWidth="1"/>
    <col min="7" max="7" width="70.8984375" style="22" customWidth="1"/>
    <col min="8" max="16384" width="8.3984375" style="22"/>
  </cols>
  <sheetData>
    <row r="1" spans="1:7" ht="13.5" x14ac:dyDescent="0.35">
      <c r="A1" s="61"/>
      <c r="B1" s="61"/>
      <c r="C1" s="61"/>
      <c r="D1" s="61"/>
      <c r="E1" s="61"/>
      <c r="F1" s="61"/>
      <c r="G1" s="62"/>
    </row>
    <row r="2" spans="1:7" ht="13.5" x14ac:dyDescent="0.35">
      <c r="A2" s="83" t="s">
        <v>34</v>
      </c>
      <c r="B2" s="83"/>
      <c r="C2" s="83"/>
      <c r="D2" s="83"/>
      <c r="E2" s="83"/>
      <c r="F2" s="83"/>
      <c r="G2" s="83"/>
    </row>
    <row r="3" spans="1:7" ht="39" x14ac:dyDescent="0.25">
      <c r="A3" s="63" t="s">
        <v>22</v>
      </c>
      <c r="B3" s="63" t="s">
        <v>0</v>
      </c>
      <c r="C3" s="64" t="s">
        <v>23</v>
      </c>
      <c r="D3" s="64" t="s">
        <v>24</v>
      </c>
      <c r="E3" s="64" t="s">
        <v>25</v>
      </c>
      <c r="F3" s="64" t="s">
        <v>26</v>
      </c>
      <c r="G3" s="63" t="s">
        <v>27</v>
      </c>
    </row>
    <row r="4" spans="1:7" ht="62.5" x14ac:dyDescent="0.25">
      <c r="A4" s="65"/>
      <c r="B4" s="66" t="s">
        <v>1</v>
      </c>
      <c r="C4" s="66" t="s">
        <v>28</v>
      </c>
      <c r="D4" s="65">
        <v>36</v>
      </c>
      <c r="E4" s="67"/>
      <c r="F4" s="68">
        <f>D4*E4</f>
        <v>0</v>
      </c>
      <c r="G4" s="10" t="s">
        <v>29</v>
      </c>
    </row>
    <row r="5" spans="1:7" ht="75" x14ac:dyDescent="0.25">
      <c r="A5" s="65"/>
      <c r="B5" s="66" t="s">
        <v>35</v>
      </c>
      <c r="C5" s="66" t="s">
        <v>28</v>
      </c>
      <c r="D5" s="65">
        <v>36</v>
      </c>
      <c r="E5" s="67"/>
      <c r="F5" s="68">
        <f>D5*E5</f>
        <v>0</v>
      </c>
      <c r="G5" s="10" t="s">
        <v>37</v>
      </c>
    </row>
  </sheetData>
  <sheetProtection algorithmName="SHA-512" hashValue="VvkfPJOY5Tscj7MOCvPNuoOVDHPZRQdwK1C2OjFhvCL98G9yUiMzDIjCXzxAyO+nd9ExZaVGQOZVNwb9ikdMGA==" saltValue="xww2j7JG1coBU+GUHJb74A==" spinCount="100000" sheet="1" formatCells="0" formatColumns="0" formatRows="0" insertColumns="0" insertRows="0" insertHyperlinks="0" deleteColumns="0" deleteRows="0" sort="0" autoFilter="0" pivotTables="0"/>
  <mergeCells count="1">
    <mergeCell ref="A2:G2"/>
  </mergeCells>
  <pageMargins left="0.7" right="0.7" top="0.75" bottom="0.75"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F0017-0B37-4748-B69C-EA3399D96AF7}">
  <dimension ref="A1:AMI62"/>
  <sheetViews>
    <sheetView zoomScaleNormal="100" zoomScalePageLayoutView="120" workbookViewId="0">
      <pane ySplit="2" topLeftCell="A3" activePane="bottomLeft" state="frozen"/>
      <selection pane="bottomLeft" activeCell="B33" sqref="B33"/>
    </sheetView>
  </sheetViews>
  <sheetFormatPr defaultColWidth="9.09765625" defaultRowHeight="13.5" x14ac:dyDescent="0.35"/>
  <cols>
    <col min="1" max="1" width="6.69921875" style="1" customWidth="1"/>
    <col min="2" max="2" width="14.69921875" style="1" customWidth="1"/>
    <col min="3" max="3" width="96" style="2" customWidth="1"/>
    <col min="4" max="4" width="10.59765625" style="3" customWidth="1"/>
    <col min="5" max="6" width="14.3984375" style="4" customWidth="1"/>
    <col min="7" max="7" width="17.296875" style="4" customWidth="1"/>
    <col min="8" max="8" width="30.296875" style="1" customWidth="1"/>
    <col min="9" max="1023" width="9.09765625" style="1"/>
  </cols>
  <sheetData>
    <row r="1" spans="1:8" ht="14" x14ac:dyDescent="0.35">
      <c r="A1" s="84" t="s">
        <v>17</v>
      </c>
      <c r="B1" s="84"/>
      <c r="C1" s="84"/>
      <c r="D1" s="84"/>
      <c r="E1" s="84"/>
      <c r="F1" s="84"/>
      <c r="G1" s="84"/>
    </row>
    <row r="2" spans="1:8" s="6" customFormat="1" ht="50" x14ac:dyDescent="0.35">
      <c r="A2" s="10" t="s">
        <v>2</v>
      </c>
      <c r="B2" s="10" t="s">
        <v>18</v>
      </c>
      <c r="C2" s="10" t="s">
        <v>19</v>
      </c>
      <c r="D2" s="10" t="s">
        <v>20</v>
      </c>
      <c r="E2" s="10" t="s">
        <v>423</v>
      </c>
      <c r="F2" s="10" t="s">
        <v>32</v>
      </c>
      <c r="G2" s="10" t="s">
        <v>7</v>
      </c>
    </row>
    <row r="3" spans="1:8" s="6" customFormat="1" x14ac:dyDescent="0.35">
      <c r="A3" s="35">
        <v>1</v>
      </c>
      <c r="B3" s="35" t="s">
        <v>262</v>
      </c>
      <c r="C3" s="41" t="s">
        <v>263</v>
      </c>
      <c r="D3" s="35" t="s">
        <v>261</v>
      </c>
      <c r="E3" s="40">
        <v>40</v>
      </c>
      <c r="F3" s="33"/>
      <c r="G3" s="34">
        <f>E3*F3</f>
        <v>0</v>
      </c>
      <c r="H3" s="8"/>
    </row>
    <row r="4" spans="1:8" s="6" customFormat="1" x14ac:dyDescent="0.35">
      <c r="A4" s="35">
        <v>2</v>
      </c>
      <c r="B4" s="35" t="s">
        <v>264</v>
      </c>
      <c r="C4" s="41" t="s">
        <v>265</v>
      </c>
      <c r="D4" s="35" t="s">
        <v>261</v>
      </c>
      <c r="E4" s="40">
        <v>80</v>
      </c>
      <c r="F4" s="33"/>
      <c r="G4" s="34">
        <f t="shared" ref="G4:G8" si="0">E4*F4</f>
        <v>0</v>
      </c>
      <c r="H4" s="8"/>
    </row>
    <row r="5" spans="1:8" s="6" customFormat="1" x14ac:dyDescent="0.35">
      <c r="A5" s="35">
        <v>3</v>
      </c>
      <c r="B5" s="35" t="s">
        <v>266</v>
      </c>
      <c r="C5" s="41" t="s">
        <v>267</v>
      </c>
      <c r="D5" s="35" t="s">
        <v>261</v>
      </c>
      <c r="E5" s="40">
        <v>100</v>
      </c>
      <c r="F5" s="33"/>
      <c r="G5" s="34">
        <f t="shared" si="0"/>
        <v>0</v>
      </c>
      <c r="H5" s="8"/>
    </row>
    <row r="6" spans="1:8" s="6" customFormat="1" x14ac:dyDescent="0.35">
      <c r="A6" s="35">
        <v>4</v>
      </c>
      <c r="B6" s="42"/>
      <c r="C6" s="41" t="s">
        <v>405</v>
      </c>
      <c r="D6" s="35" t="s">
        <v>80</v>
      </c>
      <c r="E6" s="40">
        <v>500</v>
      </c>
      <c r="F6" s="33"/>
      <c r="G6" s="34">
        <f t="shared" si="0"/>
        <v>0</v>
      </c>
      <c r="H6" s="8"/>
    </row>
    <row r="7" spans="1:8" s="6" customFormat="1" x14ac:dyDescent="0.35">
      <c r="A7" s="35">
        <v>5</v>
      </c>
      <c r="B7" s="42"/>
      <c r="C7" s="41" t="s">
        <v>407</v>
      </c>
      <c r="D7" s="35" t="s">
        <v>80</v>
      </c>
      <c r="E7" s="40">
        <v>50</v>
      </c>
      <c r="F7" s="33"/>
      <c r="G7" s="34">
        <f t="shared" si="0"/>
        <v>0</v>
      </c>
      <c r="H7" s="8"/>
    </row>
    <row r="8" spans="1:8" s="6" customFormat="1" x14ac:dyDescent="0.35">
      <c r="A8" s="35">
        <v>6</v>
      </c>
      <c r="B8" s="42"/>
      <c r="C8" s="41" t="s">
        <v>406</v>
      </c>
      <c r="D8" s="35" t="s">
        <v>273</v>
      </c>
      <c r="E8" s="40">
        <v>500</v>
      </c>
      <c r="F8" s="33"/>
      <c r="G8" s="34">
        <f t="shared" si="0"/>
        <v>0</v>
      </c>
      <c r="H8" s="8"/>
    </row>
    <row r="9" spans="1:8" s="6" customFormat="1" x14ac:dyDescent="0.35">
      <c r="A9" s="35">
        <v>7</v>
      </c>
      <c r="B9" s="42"/>
      <c r="C9" s="41" t="s">
        <v>408</v>
      </c>
      <c r="D9" s="35" t="s">
        <v>80</v>
      </c>
      <c r="E9" s="40">
        <v>50</v>
      </c>
      <c r="F9" s="33"/>
      <c r="G9" s="34">
        <f t="shared" ref="G9" si="1">E9*F9</f>
        <v>0</v>
      </c>
      <c r="H9" s="8"/>
    </row>
    <row r="10" spans="1:8" s="6" customFormat="1" x14ac:dyDescent="0.35">
      <c r="A10" s="35">
        <v>8</v>
      </c>
      <c r="B10" s="42"/>
      <c r="C10" s="41" t="s">
        <v>409</v>
      </c>
      <c r="D10" s="35" t="s">
        <v>80</v>
      </c>
      <c r="E10" s="40">
        <v>50</v>
      </c>
      <c r="F10" s="33"/>
      <c r="G10" s="34">
        <f>E10*F10</f>
        <v>0</v>
      </c>
      <c r="H10" s="8"/>
    </row>
    <row r="11" spans="1:8" s="1" customFormat="1" ht="30" customHeight="1" x14ac:dyDescent="0.35">
      <c r="A11" s="42"/>
      <c r="B11" s="43"/>
      <c r="C11" s="43"/>
      <c r="D11" s="43"/>
      <c r="E11" s="85" t="s">
        <v>16</v>
      </c>
      <c r="F11" s="85"/>
      <c r="G11" s="44">
        <f>SUM(G3:G10)</f>
        <v>0</v>
      </c>
      <c r="H11" s="9"/>
    </row>
    <row r="12" spans="1:8" s="6" customFormat="1" x14ac:dyDescent="0.35">
      <c r="A12" s="45"/>
      <c r="B12" s="45"/>
      <c r="C12" s="46" t="s">
        <v>12</v>
      </c>
      <c r="D12" s="46"/>
      <c r="E12" s="46"/>
      <c r="F12" s="46"/>
      <c r="G12" s="46"/>
    </row>
    <row r="13" spans="1:8" s="6" customFormat="1" ht="49.5" customHeight="1" x14ac:dyDescent="0.35">
      <c r="A13" s="45"/>
      <c r="B13" s="45"/>
      <c r="C13" s="86" t="s">
        <v>21</v>
      </c>
      <c r="D13" s="86"/>
      <c r="E13" s="86"/>
      <c r="F13" s="86"/>
      <c r="G13" s="86"/>
    </row>
    <row r="14" spans="1:8" s="6" customFormat="1" ht="40.15" customHeight="1" x14ac:dyDescent="0.35">
      <c r="A14" s="45"/>
      <c r="B14" s="45"/>
      <c r="C14" s="80" t="s">
        <v>268</v>
      </c>
      <c r="D14" s="80"/>
      <c r="E14" s="80"/>
      <c r="F14" s="80"/>
      <c r="G14" s="80"/>
    </row>
    <row r="15" spans="1:8" s="6" customFormat="1" x14ac:dyDescent="0.35">
      <c r="C15" s="2"/>
      <c r="D15" s="2"/>
      <c r="E15" s="5"/>
      <c r="F15" s="5"/>
      <c r="G15" s="5"/>
    </row>
    <row r="16" spans="1:8" s="6" customFormat="1" x14ac:dyDescent="0.35">
      <c r="C16" s="2"/>
      <c r="D16" s="2"/>
      <c r="E16" s="5"/>
      <c r="F16" s="5"/>
      <c r="G16" s="5"/>
    </row>
    <row r="17" spans="3:7" s="6" customFormat="1" x14ac:dyDescent="0.35">
      <c r="C17" s="2"/>
      <c r="D17" s="2"/>
      <c r="E17" s="5"/>
      <c r="F17" s="5"/>
      <c r="G17" s="5"/>
    </row>
    <row r="18" spans="3:7" s="6" customFormat="1" x14ac:dyDescent="0.35">
      <c r="C18" s="2"/>
      <c r="D18" s="2"/>
      <c r="E18" s="5"/>
      <c r="F18" s="5"/>
      <c r="G18" s="5"/>
    </row>
    <row r="19" spans="3:7" s="6" customFormat="1" x14ac:dyDescent="0.35">
      <c r="C19" s="2"/>
      <c r="D19" s="2"/>
      <c r="E19" s="5"/>
      <c r="F19" s="5"/>
      <c r="G19" s="5"/>
    </row>
    <row r="20" spans="3:7" s="6" customFormat="1" x14ac:dyDescent="0.35">
      <c r="C20" s="2"/>
      <c r="D20" s="2"/>
      <c r="E20" s="5"/>
      <c r="F20" s="5"/>
      <c r="G20" s="5"/>
    </row>
    <row r="21" spans="3:7" s="6" customFormat="1" x14ac:dyDescent="0.35">
      <c r="C21" s="2"/>
      <c r="D21" s="2"/>
      <c r="E21" s="5"/>
      <c r="F21" s="5"/>
      <c r="G21" s="5"/>
    </row>
    <row r="22" spans="3:7" s="6" customFormat="1" x14ac:dyDescent="0.35">
      <c r="C22" s="2"/>
      <c r="D22" s="2"/>
      <c r="E22" s="5"/>
      <c r="F22" s="5"/>
      <c r="G22" s="5"/>
    </row>
    <row r="23" spans="3:7" s="6" customFormat="1" x14ac:dyDescent="0.35">
      <c r="C23" s="2"/>
      <c r="D23" s="2"/>
      <c r="E23" s="5"/>
      <c r="F23" s="5"/>
      <c r="G23" s="5"/>
    </row>
    <row r="24" spans="3:7" s="6" customFormat="1" x14ac:dyDescent="0.35">
      <c r="C24" s="2"/>
      <c r="D24" s="2"/>
      <c r="E24" s="5"/>
      <c r="F24" s="5"/>
      <c r="G24" s="5"/>
    </row>
    <row r="25" spans="3:7" s="6" customFormat="1" x14ac:dyDescent="0.35">
      <c r="C25" s="2"/>
      <c r="D25" s="2"/>
      <c r="E25" s="5"/>
      <c r="F25" s="5"/>
      <c r="G25" s="5"/>
    </row>
    <row r="26" spans="3:7" s="6" customFormat="1" x14ac:dyDescent="0.35">
      <c r="C26" s="2"/>
      <c r="D26" s="2"/>
      <c r="E26" s="5"/>
      <c r="F26" s="5"/>
      <c r="G26" s="5"/>
    </row>
    <row r="27" spans="3:7" s="6" customFormat="1" x14ac:dyDescent="0.35">
      <c r="C27" s="2"/>
      <c r="D27" s="2"/>
      <c r="E27" s="5"/>
      <c r="F27" s="5"/>
      <c r="G27" s="5"/>
    </row>
    <row r="28" spans="3:7" s="6" customFormat="1" x14ac:dyDescent="0.35">
      <c r="C28" s="2"/>
      <c r="D28" s="2"/>
      <c r="E28" s="5"/>
      <c r="F28" s="5"/>
      <c r="G28" s="5"/>
    </row>
    <row r="29" spans="3:7" s="6" customFormat="1" x14ac:dyDescent="0.35">
      <c r="C29" s="2"/>
      <c r="D29" s="2"/>
      <c r="E29" s="5"/>
      <c r="F29" s="5"/>
      <c r="G29" s="5"/>
    </row>
    <row r="30" spans="3:7" s="6" customFormat="1" x14ac:dyDescent="0.35">
      <c r="C30" s="2"/>
      <c r="D30" s="2"/>
      <c r="E30" s="5"/>
      <c r="F30" s="5"/>
      <c r="G30" s="5"/>
    </row>
    <row r="31" spans="3:7" s="6" customFormat="1" x14ac:dyDescent="0.35">
      <c r="C31" s="2"/>
      <c r="D31" s="2"/>
      <c r="E31" s="5"/>
      <c r="F31" s="5"/>
      <c r="G31" s="5"/>
    </row>
    <row r="32" spans="3:7" s="6" customFormat="1" x14ac:dyDescent="0.35">
      <c r="C32" s="2"/>
      <c r="D32" s="2"/>
      <c r="E32" s="5"/>
      <c r="F32" s="5"/>
      <c r="G32" s="5"/>
    </row>
    <row r="33" spans="3:7" s="6" customFormat="1" x14ac:dyDescent="0.35">
      <c r="C33" s="2"/>
      <c r="D33" s="2"/>
      <c r="E33" s="5"/>
      <c r="F33" s="5"/>
      <c r="G33" s="5"/>
    </row>
    <row r="34" spans="3:7" s="6" customFormat="1" x14ac:dyDescent="0.35">
      <c r="C34" s="2"/>
      <c r="D34" s="2"/>
      <c r="E34" s="5"/>
      <c r="F34" s="5"/>
      <c r="G34" s="5"/>
    </row>
    <row r="35" spans="3:7" s="6" customFormat="1" x14ac:dyDescent="0.35">
      <c r="C35" s="2"/>
      <c r="D35" s="2"/>
      <c r="E35" s="5"/>
      <c r="F35" s="5"/>
      <c r="G35" s="5"/>
    </row>
    <row r="36" spans="3:7" s="6" customFormat="1" x14ac:dyDescent="0.35">
      <c r="C36" s="2"/>
      <c r="D36" s="2"/>
      <c r="E36" s="5"/>
      <c r="F36" s="5"/>
      <c r="G36" s="5"/>
    </row>
    <row r="37" spans="3:7" s="6" customFormat="1" x14ac:dyDescent="0.35">
      <c r="C37" s="2"/>
      <c r="D37" s="2"/>
      <c r="E37" s="5"/>
      <c r="F37" s="5"/>
      <c r="G37" s="5"/>
    </row>
    <row r="38" spans="3:7" s="6" customFormat="1" x14ac:dyDescent="0.35">
      <c r="C38" s="2"/>
      <c r="D38" s="2"/>
      <c r="E38" s="5"/>
      <c r="F38" s="5"/>
      <c r="G38" s="5"/>
    </row>
    <row r="39" spans="3:7" s="6" customFormat="1" x14ac:dyDescent="0.35">
      <c r="C39" s="2"/>
      <c r="D39" s="2"/>
      <c r="E39" s="5"/>
      <c r="F39" s="5"/>
      <c r="G39" s="5"/>
    </row>
    <row r="40" spans="3:7" s="6" customFormat="1" x14ac:dyDescent="0.35">
      <c r="C40" s="2"/>
      <c r="D40" s="2"/>
      <c r="E40" s="5"/>
      <c r="F40" s="5"/>
      <c r="G40" s="5"/>
    </row>
    <row r="41" spans="3:7" s="6" customFormat="1" x14ac:dyDescent="0.35">
      <c r="C41" s="2"/>
      <c r="D41" s="2"/>
      <c r="E41" s="5"/>
      <c r="F41" s="5"/>
      <c r="G41" s="5"/>
    </row>
    <row r="42" spans="3:7" s="6" customFormat="1" x14ac:dyDescent="0.35">
      <c r="C42" s="2"/>
      <c r="D42" s="2"/>
      <c r="E42" s="5"/>
      <c r="F42" s="5"/>
      <c r="G42" s="5"/>
    </row>
    <row r="43" spans="3:7" s="6" customFormat="1" x14ac:dyDescent="0.35">
      <c r="C43" s="2"/>
      <c r="D43" s="2"/>
      <c r="E43" s="5"/>
      <c r="F43" s="5"/>
      <c r="G43" s="5"/>
    </row>
    <row r="44" spans="3:7" s="6" customFormat="1" x14ac:dyDescent="0.35">
      <c r="C44" s="2"/>
      <c r="D44" s="2"/>
      <c r="E44" s="5"/>
      <c r="F44" s="5"/>
      <c r="G44" s="5"/>
    </row>
    <row r="45" spans="3:7" s="6" customFormat="1" x14ac:dyDescent="0.35">
      <c r="C45" s="2"/>
      <c r="D45" s="2"/>
      <c r="E45" s="5"/>
      <c r="F45" s="5"/>
      <c r="G45" s="5"/>
    </row>
    <row r="46" spans="3:7" s="6" customFormat="1" x14ac:dyDescent="0.35">
      <c r="C46" s="2"/>
      <c r="D46" s="2"/>
      <c r="E46" s="5"/>
      <c r="F46" s="5"/>
      <c r="G46" s="5"/>
    </row>
    <row r="47" spans="3:7" s="6" customFormat="1" x14ac:dyDescent="0.35">
      <c r="C47" s="2"/>
      <c r="D47" s="2"/>
      <c r="E47" s="5"/>
      <c r="F47" s="5"/>
      <c r="G47" s="5"/>
    </row>
    <row r="48" spans="3:7" s="6" customFormat="1" x14ac:dyDescent="0.35">
      <c r="C48" s="2"/>
      <c r="D48" s="2"/>
      <c r="E48" s="5"/>
      <c r="F48" s="5"/>
      <c r="G48" s="5"/>
    </row>
    <row r="49" spans="3:7" s="6" customFormat="1" x14ac:dyDescent="0.35">
      <c r="C49" s="2"/>
      <c r="D49" s="2"/>
      <c r="E49" s="5"/>
      <c r="F49" s="5"/>
      <c r="G49" s="5"/>
    </row>
    <row r="50" spans="3:7" s="6" customFormat="1" x14ac:dyDescent="0.35">
      <c r="C50" s="2"/>
      <c r="D50" s="2"/>
      <c r="E50" s="5"/>
      <c r="F50" s="5"/>
      <c r="G50" s="5"/>
    </row>
    <row r="51" spans="3:7" s="6" customFormat="1" x14ac:dyDescent="0.35">
      <c r="C51" s="2"/>
      <c r="D51" s="2"/>
      <c r="E51" s="5"/>
      <c r="F51" s="5"/>
      <c r="G51" s="5"/>
    </row>
    <row r="52" spans="3:7" s="6" customFormat="1" x14ac:dyDescent="0.35">
      <c r="C52" s="2"/>
      <c r="D52" s="2"/>
      <c r="E52" s="5"/>
      <c r="F52" s="5"/>
      <c r="G52" s="5"/>
    </row>
    <row r="53" spans="3:7" s="6" customFormat="1" x14ac:dyDescent="0.35">
      <c r="C53" s="2"/>
      <c r="D53" s="2"/>
      <c r="E53" s="5"/>
      <c r="F53" s="5"/>
      <c r="G53" s="5"/>
    </row>
    <row r="54" spans="3:7" s="6" customFormat="1" x14ac:dyDescent="0.35">
      <c r="C54" s="2"/>
      <c r="D54" s="2"/>
      <c r="E54" s="5"/>
      <c r="F54" s="5"/>
      <c r="G54" s="5"/>
    </row>
    <row r="55" spans="3:7" s="6" customFormat="1" x14ac:dyDescent="0.35">
      <c r="C55" s="2"/>
      <c r="D55" s="2"/>
      <c r="E55" s="5"/>
      <c r="F55" s="5"/>
      <c r="G55" s="5"/>
    </row>
    <row r="56" spans="3:7" s="6" customFormat="1" x14ac:dyDescent="0.35">
      <c r="C56" s="2"/>
      <c r="D56" s="2"/>
      <c r="E56" s="5"/>
      <c r="F56" s="5"/>
      <c r="G56" s="5"/>
    </row>
    <row r="57" spans="3:7" s="6" customFormat="1" x14ac:dyDescent="0.35">
      <c r="C57" s="2"/>
      <c r="D57" s="2"/>
      <c r="E57" s="5"/>
      <c r="F57" s="5"/>
      <c r="G57" s="5"/>
    </row>
    <row r="58" spans="3:7" s="6" customFormat="1" x14ac:dyDescent="0.35">
      <c r="C58" s="2"/>
      <c r="D58" s="2"/>
      <c r="E58" s="5"/>
      <c r="F58" s="5"/>
      <c r="G58" s="5"/>
    </row>
    <row r="59" spans="3:7" s="6" customFormat="1" x14ac:dyDescent="0.35">
      <c r="C59" s="2"/>
      <c r="D59" s="2"/>
      <c r="E59" s="5"/>
      <c r="F59" s="5"/>
      <c r="G59" s="5"/>
    </row>
    <row r="60" spans="3:7" s="6" customFormat="1" x14ac:dyDescent="0.35">
      <c r="C60" s="2"/>
      <c r="D60" s="2"/>
      <c r="E60" s="5"/>
      <c r="F60" s="5"/>
      <c r="G60" s="5"/>
    </row>
    <row r="61" spans="3:7" s="6" customFormat="1" x14ac:dyDescent="0.35">
      <c r="C61" s="2"/>
      <c r="D61" s="2"/>
      <c r="E61" s="5"/>
      <c r="F61" s="5"/>
      <c r="G61" s="5"/>
    </row>
    <row r="62" spans="3:7" s="6" customFormat="1" x14ac:dyDescent="0.35">
      <c r="C62" s="2"/>
      <c r="D62" s="2"/>
      <c r="E62" s="5"/>
      <c r="F62" s="5"/>
      <c r="G62" s="4"/>
    </row>
  </sheetData>
  <sheetProtection algorithmName="SHA-512" hashValue="UJ2nUMlGCFsN3Ju3ZlR8dNmKzxhR++sYQ+8uUtwz0wS+1qGZA2EH6Xfd9AJNLAPwI5mnxJSnuwuE7AXrkXd2oA==" saltValue="BEQlYQ9eJ+LOpy+WmXacHg==" spinCount="100000" sheet="1" formatCells="0" formatColumns="0" formatRows="0" insertColumns="0" insertRows="0" insertHyperlinks="0" deleteColumns="0" deleteRows="0" sort="0" autoFilter="0" pivotTables="0"/>
  <autoFilter ref="A2:G13" xr:uid="{00000000-0009-0000-0000-000003000000}"/>
  <mergeCells count="4">
    <mergeCell ref="A1:G1"/>
    <mergeCell ref="E11:F11"/>
    <mergeCell ref="C13:G13"/>
    <mergeCell ref="C14:G14"/>
  </mergeCells>
  <conditionalFormatting sqref="B2:B1048576">
    <cfRule type="duplicateValues" dxfId="1" priority="5"/>
    <cfRule type="duplicateValues" dxfId="0" priority="6"/>
  </conditionalFormatting>
  <pageMargins left="0.7" right="0.7" top="0.75" bottom="0.75" header="0.511811023622047" footer="0.511811023622047"/>
  <pageSetup paperSize="9" scale="56"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393</TotalTime>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Pirkimo kaina</vt:lpstr>
      <vt:lpstr>Atramų pervežimo paslauga</vt:lpstr>
      <vt:lpstr>Žmonių kėlimo bokšto naudojimas</vt:lpstr>
      <vt:lpstr>ERS sistemos montavimas</vt:lpstr>
      <vt:lpstr>Darbai (110 kV dvigr. OL d.)</vt:lpstr>
      <vt:lpstr>Darbai(330-400 kV dvigr. OL d.)</vt:lpstr>
      <vt:lpstr>Mėnesiniai mokesčiai</vt:lpstr>
      <vt:lpstr>Medžiagų įkainiai</vt:lpstr>
      <vt:lpstr>'Atramų pervežimo paslauga'!Print_Area</vt:lpstr>
      <vt:lpstr>'Darbai (110 kV dvigr. OL d.)'!Print_Area</vt:lpstr>
      <vt:lpstr>'Darbai(330-400 kV dvigr. OL d.)'!Print_Area</vt:lpstr>
      <vt:lpstr>'ERS sistemos montavimas'!Print_Area</vt:lpstr>
      <vt:lpstr>'Medžiagų įkainiai'!Print_Area</vt:lpstr>
      <vt:lpstr>'Žmonių kėlimo bokšto naudojimas'!Print_Area</vt:lpstr>
      <vt:lpstr>'Atramų pervežimo paslauga'!Z_19C3627D_4BF9_4FF4_9DDA_779EC8986F28_.wvu.FilterData</vt:lpstr>
      <vt:lpstr>'Darbai (110 kV dvigr. OL d.)'!Z_19C3627D_4BF9_4FF4_9DDA_779EC8986F28_.wvu.FilterData</vt:lpstr>
      <vt:lpstr>'Darbai(330-400 kV dvigr. OL d.)'!Z_19C3627D_4BF9_4FF4_9DDA_779EC8986F28_.wvu.FilterData</vt:lpstr>
      <vt:lpstr>'ERS sistemos montavimas'!Z_19C3627D_4BF9_4FF4_9DDA_779EC8986F28_.wvu.FilterData</vt:lpstr>
      <vt:lpstr>'Žmonių kėlimo bokšto naudojimas'!Z_19C3627D_4BF9_4FF4_9DDA_779EC8986F28_.wvu.FilterData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Adhoc ataskaita</dc:title>
  <dc:subject/>
  <dc:creator>Mantas Kulikauskas</dc:creator>
  <dc:description/>
  <cp:lastModifiedBy>Sandra Stokytė</cp:lastModifiedBy>
  <cp:revision>1</cp:revision>
  <cp:lastPrinted>2018-11-02T06:35:14Z</cp:lastPrinted>
  <dcterms:created xsi:type="dcterms:W3CDTF">2016-04-12T06:47:58Z</dcterms:created>
  <dcterms:modified xsi:type="dcterms:W3CDTF">2025-04-24T09:38:57Z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ActionId">
    <vt:lpwstr>e84e9319-759c-48da-ba36-e6fb62a3389a</vt:lpwstr>
  </property>
  <property fmtid="{D5CDD505-2E9C-101B-9397-08002B2CF9AE}" pid="3" name="MSIP_Label_32ae7b5d-0aac-474b-ae2b-02c331ef2874_ContentBits">
    <vt:lpwstr>0</vt:lpwstr>
  </property>
  <property fmtid="{D5CDD505-2E9C-101B-9397-08002B2CF9AE}" pid="4" name="MSIP_Label_32ae7b5d-0aac-474b-ae2b-02c331ef2874_Enabled">
    <vt:lpwstr>true</vt:lpwstr>
  </property>
  <property fmtid="{D5CDD505-2E9C-101B-9397-08002B2CF9AE}" pid="5" name="MSIP_Label_32ae7b5d-0aac-474b-ae2b-02c331ef2874_Method">
    <vt:lpwstr>Privileged</vt:lpwstr>
  </property>
  <property fmtid="{D5CDD505-2E9C-101B-9397-08002B2CF9AE}" pid="6" name="MSIP_Label_32ae7b5d-0aac-474b-ae2b-02c331ef2874_Name">
    <vt:lpwstr>VIDINĖ</vt:lpwstr>
  </property>
  <property fmtid="{D5CDD505-2E9C-101B-9397-08002B2CF9AE}" pid="7" name="MSIP_Label_32ae7b5d-0aac-474b-ae2b-02c331ef2874_SetDate">
    <vt:lpwstr>2021-10-28T12:57:39Z</vt:lpwstr>
  </property>
  <property fmtid="{D5CDD505-2E9C-101B-9397-08002B2CF9AE}" pid="8" name="MSIP_Label_32ae7b5d-0aac-474b-ae2b-02c331ef2874_SiteId">
    <vt:lpwstr>86bcf768-7bcf-4cd6-b041-b219988b7a9c</vt:lpwstr>
  </property>
</Properties>
</file>